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K9" i="12" l="1"/>
  <c r="K7" i="12"/>
  <c r="H5" i="12"/>
  <c r="J37" i="8"/>
  <c r="J33" i="8"/>
  <c r="M19"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E30" i="108"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4" i="29"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1" i="29"/>
  <c r="K13" i="4" s="1"/>
  <c r="B3572" i="106" s="1"/>
  <c r="D3572"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7" i="108"/>
  <c r="E27" i="108"/>
  <c r="F27" i="108"/>
  <c r="G27" i="108"/>
  <c r="F31" i="108"/>
  <c r="F36" i="108"/>
  <c r="F37" i="108"/>
  <c r="G28" i="108"/>
  <c r="E29"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C172" i="5"/>
  <c r="B5214" i="106" s="1"/>
  <c r="D5214" i="106" s="1"/>
  <c r="F105" i="34"/>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K24" i="12" l="1"/>
  <c r="D75" i="36"/>
  <c r="N22" i="3"/>
  <c r="B283" i="106" s="1"/>
  <c r="D283" i="106" s="1"/>
  <c r="F19" i="7"/>
  <c r="B1365" i="106"/>
  <c r="D1365" i="106" s="1"/>
  <c r="F65" i="34"/>
  <c r="G29" i="108"/>
  <c r="K178" i="29"/>
  <c r="F13" i="4" s="1"/>
  <c r="B2596" i="106" s="1"/>
  <c r="D2596" i="106" s="1"/>
  <c r="F28" i="108"/>
  <c r="E28" i="108"/>
  <c r="G26" i="108"/>
  <c r="E26" i="108"/>
  <c r="G15" i="145"/>
  <c r="E35" i="108"/>
  <c r="G35" i="108"/>
  <c r="G30" i="108"/>
  <c r="B1130" i="106"/>
  <c r="D1130" i="106" s="1"/>
  <c r="D26" i="108"/>
  <c r="B1126" i="106"/>
  <c r="D1126" i="106" s="1"/>
  <c r="F26" i="108"/>
  <c r="B1124" i="106"/>
  <c r="D1124" i="106" s="1"/>
  <c r="F110" i="34"/>
  <c r="C173" i="5"/>
  <c r="B5223" i="106" s="1"/>
  <c r="D5223" i="106" s="1"/>
  <c r="G109" i="5"/>
  <c r="B6024" i="106" s="1"/>
  <c r="D6024" i="106" s="1"/>
  <c r="D13" i="7"/>
  <c r="B3726" i="106" s="1"/>
  <c r="D3726" i="106" s="1"/>
  <c r="C109" i="5"/>
  <c r="B5121" i="106" s="1"/>
  <c r="D5121" i="106" s="1"/>
  <c r="H109" i="5"/>
  <c r="H275" i="5" s="1"/>
  <c r="D7" i="7"/>
  <c r="B1763" i="106" s="1"/>
  <c r="D1763" i="106" s="1"/>
  <c r="D109" i="5"/>
  <c r="K41" i="3"/>
  <c r="B3568" i="106" s="1"/>
  <c r="D3568" i="106" s="1"/>
  <c r="D60" i="36"/>
  <c r="H33" i="11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L16" i="11" s="1"/>
  <c r="B2061" i="106" s="1"/>
  <c r="D206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2031" i="106" l="1"/>
  <c r="D2031" i="106" s="1"/>
  <c r="B7733" i="106"/>
  <c r="D7733" i="106" s="1"/>
  <c r="K26" i="12"/>
  <c r="B7743" i="106" s="1"/>
  <c r="D7743" i="106" s="1"/>
  <c r="N23" i="3"/>
  <c r="B284" i="106" s="1"/>
  <c r="D284" i="106" s="1"/>
  <c r="B1381" i="106"/>
  <c r="D1381" i="106" s="1"/>
  <c r="F40" i="108"/>
  <c r="G42" i="108" s="1"/>
  <c r="L114" i="29"/>
  <c r="C114" i="29"/>
  <c r="B757" i="106" s="1"/>
  <c r="D757" i="106" s="1"/>
  <c r="F175" i="34"/>
  <c r="F6" i="4"/>
  <c r="B2593" i="106" s="1"/>
  <c r="D2593" i="106" s="1"/>
  <c r="F275" i="5"/>
  <c r="B5720" i="106" s="1"/>
  <c r="D5720" i="106" s="1"/>
  <c r="C6" i="4"/>
  <c r="B2553" i="106" s="1"/>
  <c r="D2553" i="106" s="1"/>
  <c r="C4" i="4"/>
  <c r="B2551" i="106" s="1"/>
  <c r="D2551" i="106" s="1"/>
  <c r="G4" i="4"/>
  <c r="B2603" i="106" s="1"/>
  <c r="D2603" i="106" s="1"/>
  <c r="D19" i="7"/>
  <c r="B1775" i="106" s="1"/>
  <c r="D1775" i="106" s="1"/>
  <c r="B6025" i="106"/>
  <c r="D6025" i="106" s="1"/>
  <c r="H4" i="4"/>
  <c r="B5356" i="106"/>
  <c r="D5356" i="106" s="1"/>
  <c r="D4" i="4"/>
  <c r="B2564" i="106" s="1"/>
  <c r="D2564"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D7" i="4"/>
  <c r="D275" i="5"/>
  <c r="B5507" i="106"/>
  <c r="D5507" i="106" s="1"/>
  <c r="B7298" i="106"/>
  <c r="C35" i="131"/>
  <c r="B7299" i="106" s="1"/>
  <c r="J17" i="4" l="1"/>
  <c r="J8" i="4"/>
  <c r="J20" i="4"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<sst xmlns="http://schemas.openxmlformats.org/spreadsheetml/2006/main" count="5053" uniqueCount="2142">
  <si>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</si>
  <si>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</si>
  <si>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</si>
  <si>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</si>
  <si>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</si>
  <si>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</si>
  <si>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</si>
  <si>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</si>
  <si>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</si>
  <si>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</si>
  <si>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</si>
  <si>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</si>
  <si>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</si>
  <si>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</si>
  <si>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</si>
  <si>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</si>
  <si>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</si>
  <si>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</si>
  <si>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</si>
  <si>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</si>
  <si>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</si>
  <si>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</si>
  <si>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</si>
  <si>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</si>
  <si>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</si>
  <si>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</si>
  <si>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</si>
  <si>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</si>
  <si>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</si>
  <si>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</si>
  <si>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</si>
  <si>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</si>
  <si>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</si>
  <si>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</si>
  <si>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</si>
  <si>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</si>
  <si>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</si>
  <si>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</si>
  <si>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</si>
  <si>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</si>
  <si>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</si>
  <si>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</si>
  <si>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</si>
  <si>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</si>
  <si>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</si>
  <si>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</si>
  <si>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</si>
  <si>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</si>
  <si>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</si>
  <si>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</si>
  <si>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</si>
  <si>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</si>
  <si>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</si>
  <si>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</si>
  <si>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</si>
  <si>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</si>
  <si>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</si>
  <si>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</si>
  <si>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</si>
  <si>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</si>
  <si>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</si>
  <si>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</si>
  <si>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</si>
  <si>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</si>
  <si>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</si>
  <si>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</si>
  <si>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</si>
  <si>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</si>
  <si>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</si>
  <si>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</si>
  <si>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</si>
  <si>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</si>
  <si>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</si>
  <si>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</si>
  <si>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</si>
  <si>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</si>
  <si>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</si>
  <si>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</si>
  <si>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</si>
  <si>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</si>
  <si>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</si>
  <si>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</si>
  <si>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</si>
  <si>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</si>
  <si>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</si>
  <si>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</si>
  <si>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</si>
  <si>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</si>
  <si>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</si>
  <si>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</si>
  <si>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</si>
  <si>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</si>
  <si>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</si>
  <si>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</si>
  <si>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</si>
  <si>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</si>
  <si>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</si>
  <si>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</si>
  <si>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</si>
  <si>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</si>
  <si>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</si>
  <si>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</si>
  <si>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</si>
  <si>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</si>
  <si>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</si>
  <si>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</si>
  <si>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</si>
  <si>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</si>
  <si>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</si>
  <si>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</si>
  <si>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</si>
  <si>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</si>
  <si>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</si>
  <si>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</si>
  <si>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</si>
  <si>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</si>
  <si>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</si>
  <si>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</si>
  <si>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</si>
  <si>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</si>
  <si>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</si>
  <si>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</si>
  <si>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</si>
  <si>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</si>
  <si>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</si>
  <si>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</si>
  <si>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</si>
  <si>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</si>
  <si>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</si>
  <si>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</si>
  <si>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</si>
  <si>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</si>
  <si>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</si>
  <si>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</si>
  <si>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</si>
  <si>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</si>
  <si>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</si>
  <si>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</si>
  <si>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</si>
  <si>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</si>
  <si>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</si>
  <si>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</si>
  <si>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</si>
  <si>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</si>
  <si>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</si>
  <si>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</si>
  <si>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</si>
  <si>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</si>
  <si>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</si>
  <si>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</si>
  <si>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</si>
  <si>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</si>
  <si>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</si>
  <si>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</si>
  <si>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</si>
  <si>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</si>
  <si>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</si>
  <si>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</si>
  <si>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</si>
  <si>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</si>
  <si>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</si>
  <si>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</si>
  <si>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</si>
  <si>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</si>
  <si>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</si>
  <si>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</si>
  <si>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</si>
  <si>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</si>
  <si>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</si>
  <si>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</si>
  <si>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</si>
  <si>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</si>
  <si>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</si>
  <si>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</si>
  <si>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</si>
  <si>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</si>
  <si>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</si>
  <si>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</si>
  <si>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</si>
  <si>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</si>
  <si>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</si>
  <si>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</si>
  <si>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</si>
  <si>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</si>
  <si>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</si>
  <si>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</si>
  <si>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</si>
  <si>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</si>
  <si>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</si>
  <si>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</si>
  <si>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</si>
  <si>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</si>
  <si>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</si>
  <si>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</si>
  <si>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</si>
  <si>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</si>
  <si>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</si>
  <si>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</si>
  <si>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</si>
  <si>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</si>
  <si>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</si>
  <si>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</si>
  <si>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</si>
  <si>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</si>
  <si>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</si>
  <si>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</si>
  <si>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</si>
  <si>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</si>
  <si>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</si>
  <si>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</si>
  <si>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</si>
  <si>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</si>
  <si>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</si>
  <si>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</si>
  <si>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</si>
  <si>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</si>
  <si>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</si>
  <si>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</si>
  <si>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</si>
  <si>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</si>
  <si>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</si>
  <si>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</si>
  <si>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</si>
  <si>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</si>
  <si>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</si>
  <si>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</si>
  <si>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</si>
  <si>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</si>
  <si>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</si>
  <si>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</si>
  <si>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</si>
  <si>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</si>
  <si>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</si>
  <si>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</si>
  <si>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</si>
  <si>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</si>
  <si>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</si>
  <si>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</si>
  <si>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</si>
  <si>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</si>
  <si>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</si>
  <si>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</si>
  <si>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</si>
  <si>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</si>
  <si>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</si>
  <si>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</si>
  <si>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</si>
  <si>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</si>
  <si>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</si>
  <si>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</si>
  <si>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</si>
  <si>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</si>
  <si>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</si>
  <si>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</si>
  <si>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</si>
  <si>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</si>
  <si>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</si>
  <si>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</si>
  <si>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</si>
  <si>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</si>
  <si>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</si>
  <si>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</si>
  <si>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</si>
  <si>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</si>
  <si>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</si>
  <si>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</si>
  <si>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</si>
  <si>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</si>
  <si>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</si>
  <si>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</si>
  <si>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</si>
  <si>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</si>
  <si>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</si>
  <si>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</si>
  <si>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</si>
  <si>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</si>
  <si>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</si>
  <si>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</si>
  <si>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</si>
  <si>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</si>
  <si>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</si>
  <si>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</si>
  <si>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</si>
  <si>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</si>
  <si>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</si>
  <si>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</si>
  <si>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</si>
  <si>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</si>
  <si>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</si>
  <si>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</si>
  <si>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</si>
  <si>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</si>
  <si>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</si>
  <si>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</si>
  <si>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</si>
  <si>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</si>
  <si>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</si>
  <si>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</si>
  <si>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</si>
  <si>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</si>
  <si>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</si>
  <si>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</si>
  <si>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</si>
  <si>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</si>
  <si>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</si>
  <si>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</si>
  <si>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</si>
  <si>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</si>
  <si>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</si>
  <si>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</si>
  <si>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</si>
  <si>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</si>
  <si>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</si>
  <si>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</si>
  <si>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</si>
  <si>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</si>
  <si>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</si>
  <si>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</si>
  <si>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</si>
  <si>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</si>
  <si>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</si>
  <si>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</si>
  <si>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</si>
  <si>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</si>
  <si>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</si>
  <si>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</si>
  <si>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</si>
  <si>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</si>
  <si>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</si>
  <si>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</si>
  <si>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</si>
  <si>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</si>
  <si>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</si>
  <si>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</si>
  <si>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</si>
  <si>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</si>
  <si>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</si>
  <si>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</si>
  <si>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</si>
  <si>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</si>
  <si>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</si>
  <si>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</si>
  <si>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</si>
  <si>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</si>
  <si>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</si>
  <si>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</si>
  <si>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</si>
  <si>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</si>
  <si>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</si>
  <si>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</si>
  <si>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</si>
  <si>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</si>
  <si>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</si>
  <si>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</si>
  <si>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</si>
  <si>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</si>
  <si>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</si>
  <si>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</si>
  <si>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</si>
  <si>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</si>
  <si>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</si>
  <si>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</si>
  <si>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</si>
  <si>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</si>
  <si>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</si>
  <si>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</si>
  <si>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</si>
  <si>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</si>
  <si>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</si>
  <si>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</si>
  <si>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</si>
  <si>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</si>
  <si>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</si>
  <si>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</si>
  <si>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</si>
  <si>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</si>
  <si>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</si>
  <si>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</si>
  <si>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</si>
  <si>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</si>
  <si>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</si>
  <si>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</si>
  <si>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</si>
  <si>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</si>
  <si>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</si>
  <si>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</si>
  <si>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</si>
  <si>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</si>
  <si>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</si>
  <si>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</si>
  <si>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</si>
  <si>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</si>
  <si>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</si>
  <si>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</si>
  <si>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</si>
  <si>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</si>
  <si>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</si>
  <si>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</si>
  <si>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</si>
  <si>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</si>
  <si>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</si>
  <si>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</si>
  <si>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</si>
  <si>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</si>
  <si>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</si>
  <si>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</si>
  <si>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</si>
  <si>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</si>
  <si>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</si>
  <si>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</si>
  <si>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</si>
  <si>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</si>
  <si>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</si>
  <si>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</si>
  <si>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</si>
  <si>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</si>
  <si>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</si>
  <si>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</si>
  <si>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</si>
  <si>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</si>
  <si>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</si>
  <si>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</si>
  <si>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</si>
  <si>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</si>
  <si>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</si>
  <si>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</si>
  <si>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</si>
  <si>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</si>
  <si>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</si>
  <si>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</si>
  <si>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</si>
  <si>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</si>
  <si>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</si>
  <si>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</si>
  <si>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</si>
  <si>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</si>
  <si>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</si>
  <si>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</si>
  <si>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</si>
  <si>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</si>
  <si>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</si>
  <si>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</si>
  <si>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</si>
  <si>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</si>
  <si>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</si>
  <si>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</si>
  <si>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</si>
  <si>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</si>
  <si>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</si>
  <si>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</si>
  <si>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</si>
  <si>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</si>
  <si>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</si>
  <si>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</si>
  <si>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</si>
  <si>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</si>
  <si>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</si>
  <si>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</si>
  <si>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</si>
  <si>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</si>
  <si>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</si>
  <si>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</si>
  <si>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</si>
  <si>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</si>
  <si>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</si>
  <si>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</si>
  <si>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</si>
  <si>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</si>
  <si>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</si>
  <si>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</si>
  <si>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</si>
  <si>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</si>
  <si>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</si>
  <si>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</si>
  <si>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</si>
  <si>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</si>
  <si>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</si>
  <si>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</si>
  <si>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</si>
  <si>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</si>
  <si>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</si>
  <si>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</si>
  <si>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</si>
  <si>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</si>
  <si>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</si>
  <si>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</si>
  <si>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</si>
  <si>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</si>
  <si>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</si>
  <si>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</si>
  <si>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</si>
  <si>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</si>
  <si>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</si>
  <si>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</si>
  <si>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</si>
  <si>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</si>
  <si>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</si>
  <si>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</si>
  <si>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</si>
  <si>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</si>
  <si>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</si>
  <si>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</si>
  <si>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</si>
  <si>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</si>
  <si>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</si>
  <si>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</si>
  <si>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</si>
  <si>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</si>
  <si>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</si>
  <si>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</si>
  <si>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</si>
  <si>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</si>
  <si>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</si>
  <si>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</si>
  <si>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</si>
  <si>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</si>
  <si>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</si>
  <si>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</si>
  <si>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</si>
  <si>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</si>
  <si>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</si>
  <si>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</si>
  <si>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</si>
  <si>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</si>
  <si>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</si>
  <si>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</si>
  <si>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</si>
  <si>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</si>
  <si>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</si>
  <si>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</si>
  <si>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</si>
  <si>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</si>
  <si>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</si>
  <si>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</si>
  <si>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</si>
  <si>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</si>
  <si>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</si>
  <si>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</si>
  <si>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</si>
  <si>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</si>
  <si>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</si>
  <si>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</si>
  <si>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</si>
  <si>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</si>
  <si>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</si>
  <si>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</si>
  <si>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</si>
  <si>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</si>
  <si>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</si>
  <si>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</si>
  <si>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</si>
  <si>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</si>
  <si>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</si>
  <si>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</si>
  <si>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</si>
  <si>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</si>
  <si>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</si>
  <si>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</si>
  <si>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</si>
  <si>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</si>
  <si>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</si>
  <si>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</si>
  <si>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</si>
  <si>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</si>
  <si>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</si>
  <si>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</si>
  <si>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</si>
  <si>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</si>
  <si>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</si>
  <si>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</si>
  <si>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</si>
  <si>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</si>
  <si>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</si>
  <si>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</si>
  <si>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</si>
  <si>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</si>
  <si>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</si>
  <si>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</si>
  <si>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</si>
  <si>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</si>
  <si>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</si>
  <si>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</si>
  <si>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</si>
  <si>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</si>
  <si>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</si>
  <si>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</si>
  <si>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</si>
  <si>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</si>
  <si>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</si>
  <si>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</si>
  <si>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</si>
  <si>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</si>
  <si>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</si>
  <si>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</si>
  <si>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</si>
  <si>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</si>
  <si>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</si>
  <si>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</si>
  <si>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</si>
  <si>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</si>
  <si>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</si>
  <si>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</si>
  <si>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</si>
  <si>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</si>
  <si>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</si>
  <si>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</si>
  <si>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</si>
  <si>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</si>
  <si>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</si>
  <si>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</si>
  <si>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</si>
  <si>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</si>
  <si>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</si>
  <si>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</si>
  <si>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</si>
  <si>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</si>
  <si>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</si>
  <si>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</si>
  <si>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</si>
  <si>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</si>
  <si>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</si>
  <si>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</si>
  <si>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</si>
  <si>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</si>
  <si>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</si>
  <si>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</si>
  <si>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</si>
  <si>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</si>
  <si>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</si>
  <si>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</si>
  <si>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</si>
  <si>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</si>
  <si>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</si>
  <si>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</si>
  <si>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</si>
  <si>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</si>
  <si>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</si>
  <si>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</si>
  <si>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</si>
  <si>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</si>
  <si>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</si>
  <si>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</si>
  <si>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</si>
  <si>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</si>
  <si>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</si>
  <si>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</si>
  <si>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</si>
  <si>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</si>
  <si>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</si>
  <si>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</si>
  <si>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</si>
  <si>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</si>
  <si>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</si>
  <si>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</si>
  <si>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</si>
  <si>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</si>
  <si>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</si>
  <si>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</si>
  <si>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</si>
  <si>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</si>
  <si>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</si>
  <si>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</si>
  <si>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</si>
  <si>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</si>
  <si>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</si>
  <si>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</si>
  <si>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</si>
  <si>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</si>
  <si>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</si>
  <si>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</si>
  <si>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</si>
  <si>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</si>
  <si>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</si>
  <si>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</si>
  <si>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</si>
  <si>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</si>
  <si>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</si>
  <si>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</si>
  <si>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</si>
  <si>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</si>
  <si>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</si>
  <si>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</si>
  <si>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</si>
  <si>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</si>
  <si>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</si>
  <si>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</si>
  <si>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</si>
  <si>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</si>
  <si>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</si>
  <si>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</si>
  <si>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</si>
  <si>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</si>
  <si>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</si>
  <si>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</si>
  <si>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</si>
  <si>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</si>
  <si>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</si>
  <si>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</si>
  <si>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</si>
  <si>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</si>
  <si>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</si>
  <si>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</si>
  <si>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</si>
  <si>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</si>
  <si>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</si>
  <si>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</si>
  <si>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</si>
  <si>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</si>
  <si>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</si>
  <si>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</si>
  <si>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</si>
  <si>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</si>
  <si>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</si>
  <si>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</si>
  <si>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</si>
  <si>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</si>
  <si>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</si>
  <si>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</si>
  <si>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</si>
  <si>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</si>
  <si>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</si>
  <si>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</si>
  <si>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</si>
  <si>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</si>
  <si>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</si>
  <si>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</si>
  <si>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</si>
  <si>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</si>
  <si>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</si>
  <si>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</si>
  <si>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</si>
  <si>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</si>
  <si>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</si>
  <si>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</si>
  <si>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</si>
  <si>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</si>
  <si>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</si>
  <si>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</si>
  <si>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</si>
  <si>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</si>
  <si>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</si>
  <si>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</si>
  <si>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</si>
  <si>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</si>
  <si>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</si>
  <si>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</si>
  <si>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</si>
  <si>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</si>
  <si>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</si>
  <si>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</si>
  <si>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</si>
  <si>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</si>
  <si>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</si>
  <si>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</si>
  <si>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</si>
  <si>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</si>
  <si>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</si>
  <si>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</si>
  <si>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</si>
  <si>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</si>
  <si>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</si>
  <si>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</si>
  <si>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</si>
  <si>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</si>
  <si>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</si>
  <si>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</si>
  <si>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</si>
  <si>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</si>
  <si>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</si>
  <si>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</si>
  <si>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</si>
  <si>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</si>
  <si>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</si>
  <si>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</si>
  <si>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</si>
  <si>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</si>
  <si>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</si>
  <si>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</si>
  <si>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</si>
  <si>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</si>
  <si>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</si>
  <si>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</si>
  <si>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</si>
  <si>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</si>
  <si>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</si>
  <si>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</si>
  <si>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</si>
  <si>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</si>
  <si>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</si>
  <si>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</si>
  <si>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</si>
  <si>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</si>
  <si>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</si>
  <si>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</si>
  <si>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</si>
  <si>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</si>
  <si>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</si>
  <si>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</si>
  <si>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</si>
  <si>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</si>
  <si>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</si>
  <si>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</si>
  <si>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</si>
  <si>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</si>
  <si>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</si>
  <si>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</si>
  <si>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</si>
  <si>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</si>
  <si>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</si>
  <si>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</si>
  <si>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</si>
  <si>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</si>
  <si>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</si>
  <si>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</si>
  <si>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</si>
  <si>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</si>
  <si>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</si>
  <si>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</si>
  <si>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</si>
  <si>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</si>
  <si>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</si>
  <si>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</si>
  <si>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</si>
  <si>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</si>
  <si>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</si>
  <si>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</si>
  <si>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</si>
  <si>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</si>
  <si>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</si>
  <si>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</si>
  <si>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</si>
  <si>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</si>
  <si>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</si>
  <si>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</si>
  <si>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</si>
  <si>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</si>
  <si>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</si>
  <si>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</si>
  <si>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</si>
  <si>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</si>
  <si>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</si>
  <si>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</si>
  <si>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</si>
  <si>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</si>
  <si>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</si>
  <si>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</si>
  <si>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</si>
  <si>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</si>
  <si>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</si>
  <si>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</si>
  <si>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</si>
  <si>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</si>
  <si>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</si>
  <si>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</si>
  <si>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</si>
  <si>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</si>
  <si>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</si>
  <si>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</si>
  <si>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</si>
  <si>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</si>
  <si>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</si>
  <si>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</si>
  <si>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</si>
  <si>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</si>
  <si>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</si>
  <si>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</si>
  <si>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</si>
  <si>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</si>
  <si>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</si>
  <si>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</si>
  <si>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</si>
  <si>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</si>
  <si>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</si>
  <si>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</si>
  <si>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</si>
  <si>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</si>
  <si>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</si>
  <si>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</si>
  <si>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</si>
  <si>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</si>
  <si>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</si>
  <si>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</si>
  <si>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</si>
  <si>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</si>
  <si>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</si>
  <si>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</si>
  <si>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</si>
  <si>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</si>
  <si>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</si>
  <si>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</si>
  <si>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</si>
  <si>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</si>
  <si>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</si>
  <si>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</si>
  <si>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</si>
  <si>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</si>
  <si>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</si>
  <si>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</si>
  <si>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</si>
  <si>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</si>
  <si>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</si>
  <si>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</si>
  <si>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</si>
  <si>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</si>
  <si>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</si>
  <si>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</si>
  <si>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</si>
  <si>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</si>
  <si>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</si>
  <si>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</si>
  <si>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</si>
  <si>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</si>
  <si>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</si>
  <si>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</si>
  <si>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</si>
  <si>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</si>
  <si>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</si>
  <si>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</si>
  <si>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</si>
  <si>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</si>
  <si>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</si>
  <si>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</si>
  <si>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</si>
  <si>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</si>
  <si>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</si>
  <si>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</si>
  <si>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</si>
  <si>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</si>
  <si>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</si>
  <si>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</si>
  <si>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</si>
  <si>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</si>
  <si>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</si>
  <si>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</si>
  <si>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</si>
  <si>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</si>
  <si>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</si>
  <si>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</si>
  <si>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</si>
  <si>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</si>
  <si>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</si>
  <si>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</si>
  <si>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</si>
  <si>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</si>
  <si>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</si>
  <si>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</si>
  <si>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</si>
  <si>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</si>
  <si>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</si>
  <si>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</si>
  <si>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</si>
  <si>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</si>
  <si>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</si>
  <si>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</si>
  <si>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</si>
  <si>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</si>
  <si>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</si>
  <si>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</si>
  <si>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</si>
  <si>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</si>
  <si>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</si>
  <si>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</si>
  <si>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</si>
  <si>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</si>
  <si>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</si>
  <si>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</si>
  <si>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</si>
  <si>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</si>
  <si>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</si>
  <si>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</si>
  <si>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</si>
  <si>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</si>
  <si>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</si>
  <si>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</si>
  <si>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</si>
  <si>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</si>
  <si>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</si>
  <si>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</si>
  <si>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</si>
  <si>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</si>
  <si>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</si>
  <si>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</si>
  <si>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</si>
  <si>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</si>
  <si>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</si>
  <si>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</si>
  <si>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</si>
  <si>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</si>
  <si>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</si>
  <si>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</si>
  <si>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</si>
  <si>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</si>
  <si>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</si>
  <si>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</si>
  <si>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</si>
  <si>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</si>
  <si>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</si>
  <si>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</si>
  <si>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</si>
  <si>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</si>
  <si>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</si>
  <si>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</si>
  <si>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</si>
  <si>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</si>
  <si>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</si>
  <si>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</si>
  <si>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</si>
  <si>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</si>
  <si>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</si>
  <si>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</si>
  <si>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</si>
  <si>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</si>
  <si>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</si>
  <si>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</si>
  <si>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</si>
  <si>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</si>
  <si>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</si>
  <si>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</si>
  <si>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</si>
  <si>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</si>
  <si>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</si>
  <si>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</si>
  <si>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</si>
  <si>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</si>
  <si>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</si>
  <si>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</si>
  <si>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</si>
  <si>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</si>
  <si>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</si>
  <si>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</si>
  <si>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</si>
  <si>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</si>
  <si>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</si>
  <si>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</si>
  <si>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</si>
  <si>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</si>
  <si>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</si>
  <si>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</si>
  <si>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</si>
  <si>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</si>
  <si>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</si>
  <si>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</si>
  <si>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</si>
  <si>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</si>
  <si>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</si>
  <si>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</si>
  <si>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</si>
  <si>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</si>
  <si>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</si>
  <si>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</si>
  <si>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</si>
  <si>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</si>
  <si>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</si>
  <si>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</si>
  <si>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</si>
  <si>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</si>
  <si>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</si>
  <si>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</si>
  <si>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</si>
  <si>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</si>
  <si>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</si>
  <si>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</si>
  <si>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</si>
  <si>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</si>
  <si>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</si>
  <si>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</si>
  <si>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</si>
  <si>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</si>
  <si>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</si>
  <si>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</si>
  <si>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</si>
  <si>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</si>
  <si>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</si>
  <si>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</si>
  <si>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</si>
  <si>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</si>
  <si>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</si>
  <si>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</si>
  <si>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</si>
  <si>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</si>
  <si>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</si>
  <si>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</si>
  <si>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</si>
  <si>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</si>
  <si>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</si>
  <si>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</si>
  <si>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</si>
  <si>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</si>
  <si>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</si>
  <si>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</si>
  <si>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</si>
  <si>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</si>
  <si>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</si>
  <si>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</si>
  <si>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</si>
  <si>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</si>
  <si>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</si>
  <si>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</si>
  <si>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</si>
  <si>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</si>
  <si>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</si>
  <si>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</si>
  <si>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</si>
  <si>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</si>
  <si>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</si>
  <si>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</si>
  <si>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</si>
  <si>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</si>
  <si>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</si>
  <si>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</si>
  <si>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</si>
  <si>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</si>
  <si>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</si>
  <si>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</si>
  <si>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</si>
  <si>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</si>
  <si>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</si>
  <si>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</si>
  <si>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</si>
  <si>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</si>
  <si>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</si>
  <si>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</si>
  <si>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</si>
  <si>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</si>
  <si>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</si>
  <si>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</si>
  <si>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</si>
  <si>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</si>
  <si>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</si>
  <si>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</si>
  <si>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</si>
  <si>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</si>
  <si>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</si>
  <si>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</si>
  <si>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</si>
  <si>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</si>
  <si>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</si>
  <si>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</si>
  <si>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</si>
  <si>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</si>
  <si>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</si>
  <si>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</si>
  <si>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</si>
  <si>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</si>
  <si>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</si>
  <si>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</si>
  <si>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</si>
  <si>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</si>
  <si>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</si>
  <si>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</si>
  <si>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</si>
  <si>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</si>
  <si>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</si>
  <si>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</si>
  <si>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</si>
  <si>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</si>
  <si>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</si>
  <si>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</si>
  <si>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</si>
  <si>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</si>
  <si>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</si>
  <si>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</si>
  <si>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</si>
  <si>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</si>
  <si>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</si>
  <si>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</si>
  <si>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</si>
  <si>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</si>
  <si>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</si>
  <si>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</si>
  <si>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</si>
  <si>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</si>
  <si>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</si>
  <si>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</si>
  <si>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</si>
  <si>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</si>
  <si>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</si>
  <si>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</si>
  <si>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</si>
  <si>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</si>
  <si>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</si>
  <si>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</si>
  <si>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</si>
  <si>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</si>
  <si>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</si>
  <si>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</si>
  <si>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</si>
  <si>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</si>
  <si>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</si>
  <si>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</si>
  <si>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</si>
  <si>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</si>
  <si>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</si>
  <si>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</si>
  <si>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</si>
  <si>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</si>
  <si>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</si>
  <si>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</si>
  <si>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</si>
  <si>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</si>
  <si>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</si>
  <si>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</si>
  <si>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</si>
  <si>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</si>
  <si>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</si>
  <si>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</si>
  <si>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</si>
  <si>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</si>
  <si>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</si>
  <si>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</si>
  <si>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</si>
  <si>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</si>
  <si>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</si>
  <si>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</si>
  <si>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</si>
  <si>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</si>
  <si>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</si>
  <si>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</si>
  <si>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</si>
  <si>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</si>
  <si>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</si>
  <si>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</si>
  <si>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</si>
  <si>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</si>
  <si>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</si>
  <si>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</si>
  <si>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</si>
  <si>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</si>
  <si>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</si>
  <si>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</si>
  <si>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</si>
  <si>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</si>
  <si>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</si>
  <si>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</si>
  <si>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</si>
  <si>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</si>
  <si>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</si>
  <si>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</si>
  <si>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</si>
  <si>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</si>
  <si>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</si>
  <si>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</si>
  <si>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</si>
  <si>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</si>
  <si>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</si>
  <si>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</si>
  <si>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</si>
  <si>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</si>
  <si>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</si>
  <si>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</si>
  <si>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</si>
  <si>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</si>
  <si>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</si>
  <si>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</si>
  <si>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</si>
  <si>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</si>
  <si>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</si>
  <si>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</si>
  <si>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</si>
  <si>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</si>
  <si>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</si>
  <si>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</si>
  <si>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</si>
  <si>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</si>
  <si>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</si>
  <si>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</si>
  <si>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</si>
  <si>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</si>
  <si>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</si>
  <si>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</si>
  <si>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</si>
  <si>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</si>
  <si>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</si>
  <si>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</si>
  <si>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</si>
  <si>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</si>
  <si>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</si>
  <si>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</si>
  <si>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</si>
  <si>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</si>
  <si>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</si>
  <si>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</si>
  <si>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</si>
  <si>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</si>
  <si>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</si>
  <si>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</si>
  <si>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</si>
  <si>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</si>
  <si>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</si>
  <si>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</si>
  <si>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</si>
  <si>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</si>
  <si>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</si>
  <si>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</si>
  <si>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</si>
  <si>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</si>
  <si>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</si>
  <si>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</si>
  <si>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</si>
  <si>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</si>
  <si>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</si>
  <si>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</si>
  <si>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</si>
  <si>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</si>
  <si>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</si>
  <si>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</si>
  <si>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</si>
  <si>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</si>
  <si>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</si>
  <si>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</si>
  <si>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</si>
  <si>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</si>
  <si>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</si>
  <si>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</si>
  <si>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</si>
  <si>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</si>
  <si>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</si>
  <si>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</si>
  <si>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</si>
  <si>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</si>
  <si>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</si>
  <si>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</si>
  <si>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</si>
  <si>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</si>
  <si>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</si>
  <si>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</si>
  <si>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</si>
  <si>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</si>
  <si>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</si>
  <si>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</si>
  <si>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</si>
  <si>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</si>
  <si>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</si>
  <si>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</si>
  <si>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</si>
  <si>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</si>
  <si>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</si>
  <si>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</si>
  <si>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</si>
  <si>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</si>
  <si>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</si>
  <si>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</si>
  <si>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</si>
  <si>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</si>
  <si>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</si>
  <si>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</si>
  <si>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</si>
  <si>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</si>
  <si>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</si>
  <si>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</si>
  <si>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</si>
  <si>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</si>
  <si>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</si>
  <si>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</si>
  <si>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</si>
  <si>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</si>
  <si>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</si>
  <si>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</si>
  <si>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</si>
  <si>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</si>
  <si>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</si>
  <si>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</si>
  <si>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</si>
  <si>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</si>
  <si>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</si>
  <si>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</si>
  <si>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</si>
  <si>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</si>
  <si>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</si>
  <si>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</si>
  <si>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</si>
  <si>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</si>
  <si>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</si>
  <si>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</si>
  <si>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</si>
  <si>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</si>
  <si>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</si>
  <si>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</si>
  <si>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</si>
  <si>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</si>
  <si>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</si>
  <si>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</si>
  <si>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</si>
  <si>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</si>
  <si>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</si>
  <si>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</si>
  <si>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</si>
  <si>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</si>
  <si>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</si>
  <si>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</si>
  <si>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</si>
  <si>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</si>
  <si>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</si>
  <si>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</si>
  <si>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</si>
  <si>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</si>
  <si>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</si>
  <si>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</si>
  <si>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</si>
  <si>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</si>
  <si>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</si>
  <si>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</si>
  <si>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</si>
  <si>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</si>
  <si>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</si>
  <si>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</si>
  <si>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</si>
  <si>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</si>
  <si>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</si>
  <si>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</si>
  <si>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</si>
  <si>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</si>
  <si>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</si>
  <si>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</si>
  <si>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</si>
  <si>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</si>
  <si>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</si>
  <si>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</si>
  <si>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</si>
  <si>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</si>
  <si>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</si>
  <si>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</si>
  <si>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</si>
  <si>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</si>
  <si>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</si>
  <si>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</si>
  <si>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</si>
  <si>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</si>
  <si>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</si>
  <si>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</si>
  <si>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</si>
  <si>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</si>
  <si>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</si>
  <si>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</si>
  <si>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</si>
  <si>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</si>
  <si>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</si>
  <si>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</si>
  <si>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</si>
  <si>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</si>
  <si>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</si>
  <si>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</si>
  <si>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</si>
  <si>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</si>
  <si>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</si>
  <si>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</si>
  <si>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</si>
  <si>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</si>
  <si>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</si>
  <si>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</si>
  <si>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</si>
  <si>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</si>
  <si>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</si>
  <si>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</si>
  <si>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</si>
  <si>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</si>
  <si>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</si>
  <si>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</si>
  <si>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</si>
  <si>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</si>
  <si>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</si>
  <si>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</si>
  <si>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</si>
  <si>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</si>
  <si>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</si>
  <si>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</si>
  <si>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</si>
  <si>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</si>
  <si>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</si>
  <si>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</si>
  <si>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</si>
  <si>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</si>
  <si>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</si>
  <si>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</si>
  <si>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</si>
  <si>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</si>
  <si>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</si>
  <si>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</si>
  <si>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</si>
  <si>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</si>
  <si>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</si>
  <si>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</si>
  <si>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</si>
  <si>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</si>
  <si>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</si>
  <si>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</si>
  <si>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</si>
  <si>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</si>
  <si>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</si>
  <si>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</si>
  <si>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</si>
  <si>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</si>
  <si>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</si>
  <si>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</si>
  <si>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</si>
  <si>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</si>
  <si>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</si>
  <si>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</si>
  <si>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</si>
  <si>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</si>
  <si>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</si>
  <si>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</si>
  <si>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</si>
  <si>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</si>
  <si>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</si>
  <si>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</si>
  <si>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</si>
  <si>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</si>
  <si>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</si>
  <si>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</si>
  <si>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</si>
  <si>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</si>
  <si>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</si>
  <si>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</si>
  <si>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</si>
  <si>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</si>
  <si>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</si>
  <si>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</si>
  <si>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</si>
  <si>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</si>
  <si>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</si>
  <si>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</si>
  <si>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</si>
  <si>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</si>
  <si>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</si>
  <si>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</si>
  <si>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</si>
  <si>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</si>
  <si>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</si>
  <si>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</si>
  <si>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</si>
  <si>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</si>
  <si>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</si>
  <si>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</si>
  <si>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</si>
  <si>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</si>
  <si>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</si>
  <si>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</si>
  <si>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</si>
  <si>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</si>
  <si>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</si>
  <si>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</si>
  <si>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</si>
  <si>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</si>
  <si>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</si>
  <si>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</si>
  <si>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</si>
  <si>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</si>
  <si>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</si>
  <si>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</si>
  <si>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</si>
  <si>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</si>
  <si>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</si>
  <si>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</si>
  <si>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</si>
  <si>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</si>
  <si>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</si>
  <si>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</si>
  <si>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</si>
  <si>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</si>
  <si>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</si>
  <si>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</si>
  <si>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</si>
  <si>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</si>
  <si>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</si>
  <si>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</si>
  <si>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</si>
  <si>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</si>
  <si>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</si>
  <si>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</si>
  <si>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</si>
  <si>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</si>
  <si>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</si>
  <si>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</si>
  <si>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</si>
  <si>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</si>
  <si>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</si>
  <si>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</si>
  <si>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</si>
  <si>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</si>
  <si>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</si>
  <si>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</si>
  <si>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</si>
  <si>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</si>
  <si>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</si>
  <si>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</si>
  <si>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</si>
  <si>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</si>
  <si>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</si>
  <si>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</si>
  <si>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</si>
  <si>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</si>
  <si>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</si>
  <si>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</si>
  <si>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</si>
  <si>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</si>
  <si>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</si>
  <si>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</si>
  <si>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</si>
  <si>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</si>
  <si>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</si>
  <si>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</si>
  <si>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</si>
  <si>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</si>
  <si>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</si>
  <si>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</si>
  <si>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</si>
  <si>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</si>
  <si>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</si>
  <si>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</si>
  <si>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</si>
  <si>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</si>
  <si>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</si>
  <si>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</si>
  <si>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</si>
  <si>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</si>
  <si>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</si>
  <si>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</si>
  <si>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</si>
  <si>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</si>
  <si>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</si>
  <si>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</si>
  <si>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</si>
  <si>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</si>
  <si>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</si>
  <si>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</si>
  <si>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</si>
  <si>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</si>
  <si>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</si>
  <si>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</si>
  <si>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</si>
  <si>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</si>
  <si>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</si>
  <si>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</si>
  <si>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</si>
  <si>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</si>
  <si>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</si>
  <si>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</si>
  <si>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</si>
  <si>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</si>
  <si>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</si>
  <si>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</si>
  <si>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</si>
  <si>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</si>
  <si>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</si>
  <si>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</si>
  <si>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</si>
  <si>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</si>
  <si>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</si>
  <si>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</si>
  <si>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</si>
  <si>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</si>
  <si>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</si>
  <si>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</si>
  <si>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</si>
  <si>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</si>
  <si>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</si>
  <si>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</si>
  <si>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</si>
  <si>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</si>
  <si>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</si>
  <si>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</si>
  <si>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</si>
  <si>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</si>
  <si>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</si>
  <si>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</si>
  <si>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</si>
  <si>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</si>
  <si>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</si>
  <si>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</si>
  <si>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</si>
  <si>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</si>
  <si>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</si>
  <si>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</si>
  <si>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</si>
  <si>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</si>
  <si>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</si>
  <si>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</si>
  <si>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</si>
  <si>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</si>
  <si>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</si>
  <si>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</si>
  <si>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</si>
  <si>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</si>
  <si>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</si>
  <si>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</si>
  <si>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</si>
  <si>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</si>
  <si>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</si>
  <si>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</si>
  <si>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</si>
  <si>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</si>
  <si>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</si>
  <si>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</si>
  <si>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</si>
  <si>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</si>
  <si>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</si>
  <si>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</si>
  <si>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</si>
  <si>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</si>
  <si>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</si>
  <si>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</si>
  <si>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</si>
  <si>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</si>
  <si>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</si>
  <si>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</si>
  <si>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</si>
  <si>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</si>
  <si>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</si>
  <si>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</si>
  <si>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</si>
  <si>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</si>
  <si>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</si>
  <si>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</si>
  <si>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</si>
  <si>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</si>
  <si>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</si>
  <si>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</si>
  <si>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</si>
  <si>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</si>
  <si>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</si>
  <si>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</si>
  <si>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</si>
  <si>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</si>
  <si>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</si>
  <si>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</si>
  <si>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</si>
  <si>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</si>
  <si>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</si>
  <si>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</si>
  <si>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</si>
  <si>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</si>
  <si>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</si>
  <si>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</si>
  <si>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</si>
  <si>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</si>
  <si>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</si>
  <si>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</si>
  <si>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</si>
  <si>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</si>
  <si>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</si>
  <si>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</si>
  <si>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</si>
  <si>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</si>
  <si>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</si>
  <si>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</si>
  <si>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</si>
  <si>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</si>
  <si>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</si>
  <si>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</si>
  <si>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</si>
  <si>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</si>
  <si>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</si>
  <si>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</si>
  <si>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</si>
  <si>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</si>
  <si>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</si>
  <si>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</si>
  <si>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</si>
  <si>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</si>
  <si>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</si>
  <si>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</si>
  <si>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</si>
  <si>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</si>
  <si>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</si>
  <si>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</si>
  <si>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</si>
  <si>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</si>
  <si>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</si>
  <si>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</si>
  <si>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</si>
  <si>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</si>
  <si>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</si>
  <si>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</si>
  <si>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</si>
  <si>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</si>
  <si>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</si>
  <si>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</si>
  <si>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</si>
  <si>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</si>
  <si>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</si>
  <si>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</si>
  <si>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</si>
  <si>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</si>
  <si>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</si>
  <si>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</si>
  <si>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</si>
  <si>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</si>
  <si>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</si>
  <si>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</si>
  <si>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</si>
  <si>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</si>
  <si>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</si>
  <si>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</si>
  <si>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</si>
  <si>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</si>
  <si>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</si>
  <si>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</si>
  <si>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</si>
  <si>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</si>
  <si>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</si>
  <si>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</si>
  <si>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</si>
  <si>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</si>
  <si>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</si>
  <si>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</si>
  <si>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</si>
  <si>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</si>
  <si>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</si>
  <si>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</si>
  <si>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</si>
  <si>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</si>
  <si>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</si>
  <si>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</si>
  <si>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</si>
  <si>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</si>
  <si>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</si>
  <si>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</si>
  <si>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</si>
  <si>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</si>
  <si>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</si>
  <si>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</si>
  <si>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</si>
  <si>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</si>
  <si>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</si>
  <si>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</si>
  <si>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</si>
  <si>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</si>
  <si>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</si>
  <si>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</si>
  <si>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</si>
  <si>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</si>
  <si>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</si>
  <si>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</si>
  <si>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</si>
  <si>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</si>
  <si>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</si>
  <si>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</si>
  <si>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</si>
  <si>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</si>
  <si>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</si>
  <si>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</si>
  <si>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</si>
  <si>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</si>
  <si>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</si>
  <si>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</si>
  <si>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</si>
  <si>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</si>
  <si>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</si>
  <si>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</si>
  <si>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</si>
  <si>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</si>
  <si>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</si>
  <si>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</si>
  <si>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</si>
  <si>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</si>
  <si>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</si>
  <si>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</si>
  <si>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</si>
  <si>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</si>
  <si>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</si>
  <si>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</si>
  <si>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</si>
  <si>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</si>
  <si>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</si>
  <si>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</si>
  <si>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</si>
  <si>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</si>
  <si>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</si>
  <si>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</si>
  <si>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</si>
  <si>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</si>
  <si>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</si>
  <si>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</si>
  <si>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</si>
  <si>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</si>
  <si>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</si>
  <si>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</si>
  <si>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</si>
  <si>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</si>
  <si>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</si>
  <si>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</si>
  <si>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</si>
  <si>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</si>
  <si>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</si>
  <si>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</si>
  <si>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</si>
  <si>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</si>
  <si>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</si>
  <si>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</si>
  <si>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</si>
  <si>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</si>
  <si>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</si>
  <si>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</si>
  <si>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</si>
  <si>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</si>
  <si>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</si>
  <si>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</si>
  <si>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</si>
  <si>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</si>
  <si>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</si>
  <si>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</si>
  <si>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</si>
  <si>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</si>
  <si>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</si>
  <si>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</si>
  <si>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</si>
  <si>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</si>
  <si>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</si>
  <si>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</si>
  <si>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</si>
  <si>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</si>
  <si>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</si>
  <si>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</si>
  <si>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</si>
  <si>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</si>
  <si>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</si>
  <si>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</si>
  <si>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</si>
  <si>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</si>
  <si>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</si>
  <si>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</si>
  <si>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</si>
  <si>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</si>
  <si>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</si>
  <si>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</si>
  <si>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</si>
  <si>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</si>
  <si>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</si>
  <si>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</si>
  <si>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</si>
  <si>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</si>
  <si>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</si>
  <si>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</si>
  <si>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</si>
  <si>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</si>
  <si>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</si>
  <si>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</si>
  <si>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</si>
  <si>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</si>
  <si>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</si>
  <si>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</si>
  <si>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</si>
  <si>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</si>
  <si>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</si>
  <si>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</si>
  <si>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</si>
  <si>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</si>
  <si>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</si>
  <si>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</si>
  <si>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</si>
  <si>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</si>
  <si>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</si>
  <si>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</si>
  <si>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</si>
  <si>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</si>
  <si>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</si>
  <si>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</si>
  <si>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</si>
  <si>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</si>
  <si>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</si>
  <si>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</si>
  <si>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</si>
  <si>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</si>
  <si>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</si>
  <si>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</si>
  <si>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</si>
  <si>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</si>
  <si>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</si>
  <si>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</si>
  <si>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</si>
  <si>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</si>
  <si>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</si>
  <si>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</si>
  <si>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</si>
  <si>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</si>
  <si>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</si>
  <si>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</si>
  <si>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</si>
  <si>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</si>
  <si>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</si>
  <si>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</si>
  <si>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</si>
  <si>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</si>
  <si>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</si>
  <si>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</si>
  <si>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</si>
  <si>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</si>
  <si>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</si>
  <si>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</si>
  <si>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</si>
  <si>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</si>
  <si>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</si>
  <si>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</si>
  <si>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</si>
  <si>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</si>
  <si>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</si>
  <si>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</si>
  <si>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</si>
  <si>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</si>
  <si>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</si>
  <si>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</si>
  <si>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</si>
  <si>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</si>
  <si>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</si>
  <si>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</si>
  <si>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</si>
  <si>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</si>
  <si>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</si>
  <si>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</si>
  <si>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</si>
  <si>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</si>
  <si>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</si>
  <si>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</si>
  <si>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</si>
  <si>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</si>
  <si>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</si>
  <si>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</si>
  <si>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</si>
  <si>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</si>
  <si>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</si>
  <si>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</si>
  <si>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</si>
  <si>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</si>
  <si>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</si>
  <si>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</si>
  <si>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</si>
  <si>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</si>
  <si>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</si>
  <si>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</si>
  <si>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</si>
  <si>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</si>
  <si>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</si>
  <si>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</si>
  <si>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</si>
  <si>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</si>
  <si>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</si>
  <si>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</si>
  <si>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</si>
  <si>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</si>
  <si>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</si>
  <si>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</si>
  <si>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</si>
  <si>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</si>
  <si>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</si>
  <si>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</si>
  <si>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</si>
  <si>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</si>
  <si>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</si>
  <si>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</si>
  <si>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</si>
  <si>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</si>
  <si>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</si>
  <si>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</si>
  <si>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</si>
  <si>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</si>
  <si>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</si>
  <si>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</si>
  <si>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</si>
  <si>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</si>
  <si>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</si>
  <si>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</si>
  <si>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</si>
  <si>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</si>
  <si>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</si>
  <si>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</si>
  <si>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</si>
  <si>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</si>
  <si>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</si>
  <si>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</si>
  <si>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</si>
  <si>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</si>
  <si>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</si>
  <si>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</si>
  <si>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</si>
  <si>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</si>
  <si>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</si>
  <si>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</si>
  <si>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</si>
  <si>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</si>
  <si>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</si>
  <si>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</si>
  <si>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</si>
  <si>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</si>
  <si>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</si>
  <si>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</si>
  <si>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</si>
  <si>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</si>
  <si>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</si>
  <si>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</si>
  <si>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</si>
  <si>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</si>
  <si>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</si>
  <si>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</si>
  <si>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</si>
  <si>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</si>
  <si>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</si>
  <si>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</si>
  <si>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Grundy, Will, Kendall</t>
  </si>
  <si>
    <t>2655 W. Eames Street</t>
  </si>
  <si>
    <t>Channahon</t>
  </si>
  <si>
    <t>jtroy@mchs.net</t>
  </si>
  <si>
    <t>Kenneth Lee</t>
  </si>
  <si>
    <t>klee@mchs.net</t>
  </si>
  <si>
    <t>(815) 467-9733</t>
  </si>
  <si>
    <t>(815) 521-4311</t>
  </si>
  <si>
    <t>Mack &amp; Associates, P.C.</t>
  </si>
  <si>
    <t>Tawnya Mack, CPA</t>
  </si>
  <si>
    <t>116 E. Washington Street, Suite One</t>
  </si>
  <si>
    <t>Morris</t>
  </si>
  <si>
    <t>IL</t>
  </si>
  <si>
    <t>(815) 942-3306</t>
  </si>
  <si>
    <t>(815) 942-9430</t>
  </si>
  <si>
    <t>060-010554</t>
  </si>
  <si>
    <t>tmack@mackcpas.com</t>
  </si>
  <si>
    <t>Page 10, Line 78 - Educational Fund: Play and musical admissions</t>
  </si>
  <si>
    <t>Page 9, Line 17 - Educational Fund: Tax abatement payments received</t>
  </si>
  <si>
    <t>Page 3, Line 12 - All Funds: Payroll deductions paid in advance</t>
  </si>
  <si>
    <t>Page 10, Line 92 - Educational Fund: AP testing fees</t>
  </si>
  <si>
    <t>Page 11, Line 107 - All Funds:  Refunds, reimbursements, and settlements</t>
  </si>
  <si>
    <t>Page 15, Line 41 - Educational Fund:  Director of Student Services expenditures</t>
  </si>
  <si>
    <t>Page 16, Line 56 - Educational Fund: Dean's Office expenditures</t>
  </si>
  <si>
    <t>Page 16, Line 73 - Educational Fund: Title I supplies</t>
  </si>
  <si>
    <t>Page 18, Line 174 - Transportation Fund:  Transportation Director expenditures</t>
  </si>
  <si>
    <t>Page 19, Line 231 - IMRF /  SS Fund:  Director of Student Services expenditures</t>
  </si>
  <si>
    <t>Page 20, Line 254 - IMRF / SS Fund:  Dean's Office Expenditures</t>
  </si>
  <si>
    <t>G.O. Refunding School Bonds, Series 2008</t>
  </si>
  <si>
    <t>G.O. Refunding School Bonds, Series 2010</t>
  </si>
  <si>
    <t>G.O. Refunding School Bonds, Series 2011</t>
  </si>
  <si>
    <t>G.O. Refunding School Bonds, Series 2012A</t>
  </si>
  <si>
    <t>G.O. Refunding School Bonds, Series 2012B</t>
  </si>
  <si>
    <t>G.O. Refunding School Bonds, Series 2014</t>
  </si>
  <si>
    <t>G.O. Refunding School Bonds, Series 2015A</t>
  </si>
  <si>
    <t>G.O. Refunding School Bonds, Series 2016A</t>
  </si>
  <si>
    <t>G.O. Refunding School Bonds, Series 2015B</t>
  </si>
  <si>
    <t>G.O. Refunding School Bonds, Series 2016B</t>
  </si>
  <si>
    <t>Quest Foods</t>
  </si>
  <si>
    <t>GCA</t>
  </si>
  <si>
    <t>Grundy County Special Education Cooperative</t>
  </si>
  <si>
    <t>Minooka CCSD 201</t>
  </si>
  <si>
    <t>Grundy Area Vocational Center</t>
  </si>
  <si>
    <t>Minooka CHSD 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</si>
</sst>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8A257AAA-1311-4609-AB53-D89B4C8E62B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866775</xdr:colOff>
          <xdr:row>8</xdr:row>
          <xdr:rowOff>57150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6802C4B1-E4D4-40F0-9865-BC0B7ADA30A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866775</xdr:colOff>
          <xdr:row>12</xdr:row>
          <xdr:rowOff>57150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E20CC0D2-B200-4888-991A-33DBE73569B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9" t="s">
        <v>465</v>
      </c>
      <c r="J1" s="2180"/>
      <c r="K1" s="2180"/>
      <c r="L1" s="2180"/>
      <c r="M1" s="2180"/>
      <c r="N1" s="2180"/>
      <c r="O1" s="2180"/>
      <c r="P1" s="2180"/>
      <c r="Q1" s="2180"/>
      <c r="R1" s="2180"/>
      <c r="S1" s="2180"/>
    </row>
    <row r="2" spans="1:28" ht="12" customHeight="1" x14ac:dyDescent="0.2">
      <c r="A2" s="201" t="s">
        <v>1868</v>
      </c>
      <c r="D2" s="202"/>
      <c r="I2" s="2181" t="s">
        <v>1132</v>
      </c>
      <c r="J2" s="2180"/>
      <c r="K2" s="2180"/>
      <c r="L2" s="2180"/>
      <c r="M2" s="2180"/>
      <c r="N2" s="2180"/>
      <c r="O2" s="2180"/>
      <c r="P2" s="2180"/>
      <c r="Q2" s="2180"/>
      <c r="R2" s="2180"/>
      <c r="S2" s="2180"/>
    </row>
    <row r="3" spans="1:28" ht="12" customHeight="1" x14ac:dyDescent="0.2">
      <c r="A3" s="1815" t="s">
        <v>1951</v>
      </c>
      <c r="B3" s="1816"/>
      <c r="C3" s="1816"/>
      <c r="D3" s="1817"/>
      <c r="I3" s="2181" t="s">
        <v>55</v>
      </c>
      <c r="J3" s="2180"/>
      <c r="K3" s="2180"/>
      <c r="L3" s="2180"/>
      <c r="M3" s="2180"/>
      <c r="N3" s="2180"/>
      <c r="O3" s="2180"/>
      <c r="P3" s="2180"/>
      <c r="Q3" s="2180"/>
      <c r="R3" s="2180"/>
      <c r="S3" s="2180"/>
    </row>
    <row r="4" spans="1:28" ht="12" customHeight="1" x14ac:dyDescent="0.2">
      <c r="A4" s="191"/>
      <c r="I4" s="2181" t="s">
        <v>603</v>
      </c>
      <c r="J4" s="2180"/>
      <c r="K4" s="2180"/>
      <c r="L4" s="2180"/>
      <c r="M4" s="2180"/>
      <c r="N4" s="2180"/>
      <c r="O4" s="2180"/>
      <c r="P4" s="2180"/>
      <c r="Q4" s="2180"/>
      <c r="R4" s="2180"/>
      <c r="S4" s="2180"/>
    </row>
    <row r="5" spans="1:28" ht="14.1" customHeight="1" x14ac:dyDescent="0.2">
      <c r="B5" s="441" t="s">
        <v>2097</v>
      </c>
      <c r="C5" s="178" t="s">
        <v>1060</v>
      </c>
      <c r="D5" s="362"/>
      <c r="E5" s="362"/>
      <c r="H5" s="192"/>
      <c r="I5" s="2188" t="s">
        <v>768</v>
      </c>
      <c r="J5" s="2133"/>
      <c r="K5" s="2133"/>
      <c r="L5" s="2133"/>
      <c r="M5" s="2133"/>
      <c r="N5" s="2133"/>
      <c r="O5" s="2133"/>
      <c r="P5" s="2133"/>
      <c r="Q5" s="2133"/>
      <c r="R5" s="2133"/>
      <c r="S5" s="2133"/>
    </row>
    <row r="6" spans="1:28" ht="14.1" customHeight="1" x14ac:dyDescent="0.2">
      <c r="B6" s="441"/>
      <c r="C6" s="178" t="s">
        <v>1061</v>
      </c>
      <c r="D6" s="362"/>
      <c r="E6" s="362"/>
      <c r="I6" s="2187" t="s">
        <v>1028</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762</v>
      </c>
      <c r="J9" s="2185"/>
      <c r="K9" s="2185"/>
      <c r="L9" s="2185"/>
      <c r="M9" s="2185"/>
      <c r="N9" s="2185"/>
      <c r="O9" s="2185"/>
      <c r="P9" s="2185"/>
      <c r="Q9" s="2185"/>
      <c r="R9" s="2185"/>
      <c r="S9" s="2186"/>
      <c r="T9" s="2129" t="s">
        <v>612</v>
      </c>
      <c r="U9" s="2130"/>
      <c r="V9" s="2130"/>
      <c r="W9" s="2130"/>
      <c r="X9" s="2130"/>
      <c r="Y9" s="2130"/>
      <c r="Z9" s="2130"/>
      <c r="AA9" s="2131"/>
    </row>
    <row r="10" spans="1:28" ht="13.5" customHeight="1" x14ac:dyDescent="0.2">
      <c r="A10" s="2138" t="s">
        <v>763</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1108</v>
      </c>
      <c r="B11" s="2142"/>
      <c r="C11" s="2142"/>
      <c r="D11" s="2142"/>
      <c r="E11" s="2142"/>
      <c r="F11" s="2142"/>
      <c r="G11" s="2142"/>
      <c r="H11" s="2143"/>
      <c r="I11" s="180"/>
      <c r="J11" s="343"/>
      <c r="K11" s="180"/>
      <c r="O11" s="1701" t="s">
        <v>2097</v>
      </c>
      <c r="P11" s="378" t="s">
        <v>223</v>
      </c>
      <c r="Q11" s="183"/>
      <c r="R11" s="181"/>
      <c r="S11" s="180"/>
      <c r="T11" s="2135"/>
      <c r="U11" s="2136"/>
      <c r="V11" s="2136"/>
      <c r="W11" s="2136"/>
      <c r="X11" s="2136"/>
      <c r="Y11" s="2136"/>
      <c r="Z11" s="2136"/>
      <c r="AA11" s="2137"/>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49">
        <v>24032111016</v>
      </c>
      <c r="B13" s="2150"/>
      <c r="C13" s="2150"/>
      <c r="D13" s="2150"/>
      <c r="E13" s="2150"/>
      <c r="F13" s="2150"/>
      <c r="G13" s="2150"/>
      <c r="H13" s="2151"/>
      <c r="I13" s="184"/>
      <c r="J13" s="183"/>
      <c r="K13" s="181"/>
      <c r="L13" s="183"/>
      <c r="M13" s="183"/>
      <c r="N13" s="183"/>
      <c r="O13" s="183"/>
      <c r="P13" s="183"/>
      <c r="Q13" s="183"/>
      <c r="R13" s="183"/>
      <c r="S13" s="183"/>
      <c r="T13" s="2154" t="s">
        <v>2106</v>
      </c>
      <c r="U13" s="2155"/>
      <c r="V13" s="2155"/>
      <c r="W13" s="2155"/>
      <c r="X13" s="2155"/>
      <c r="Y13" s="2156"/>
      <c r="Z13" s="2156"/>
      <c r="AA13" s="2157"/>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47" t="s">
        <v>2098</v>
      </c>
      <c r="B15" s="2152"/>
      <c r="C15" s="2152"/>
      <c r="D15" s="2152"/>
      <c r="E15" s="2152"/>
      <c r="F15" s="2152"/>
      <c r="G15" s="2152"/>
      <c r="H15" s="2153"/>
      <c r="T15" s="2119" t="s">
        <v>2107</v>
      </c>
      <c r="U15" s="2120"/>
      <c r="V15" s="2120"/>
      <c r="W15" s="2120"/>
      <c r="X15" s="2120"/>
      <c r="Y15" s="2158"/>
      <c r="Z15" s="2158"/>
      <c r="AA15" s="2159"/>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14" t="s">
        <v>2141</v>
      </c>
      <c r="B17" s="2177"/>
      <c r="C17" s="2177"/>
      <c r="D17" s="2177"/>
      <c r="E17" s="2177"/>
      <c r="F17" s="2177"/>
      <c r="G17" s="2177"/>
      <c r="H17" s="2178"/>
      <c r="T17" s="2164" t="s">
        <v>2108</v>
      </c>
      <c r="U17" s="2165"/>
      <c r="V17" s="2165"/>
      <c r="W17" s="2165"/>
      <c r="X17" s="2165"/>
      <c r="Y17" s="2165"/>
      <c r="Z17" s="2165"/>
      <c r="AA17" s="2166"/>
    </row>
    <row r="18" spans="1:27" ht="13.5" customHeight="1" x14ac:dyDescent="0.2">
      <c r="A18" s="363" t="s">
        <v>609</v>
      </c>
      <c r="B18" s="345"/>
      <c r="C18" s="341"/>
      <c r="D18" s="345"/>
      <c r="E18" s="345"/>
      <c r="F18" s="345"/>
      <c r="G18" s="345"/>
      <c r="H18" s="276"/>
      <c r="I18" s="2174" t="s">
        <v>764</v>
      </c>
      <c r="J18" s="2175"/>
      <c r="K18" s="2175"/>
      <c r="L18" s="2175"/>
      <c r="M18" s="2175"/>
      <c r="N18" s="2175"/>
      <c r="O18" s="2175"/>
      <c r="P18" s="2175"/>
      <c r="Q18" s="2175"/>
      <c r="R18" s="2175"/>
      <c r="S18" s="2176"/>
      <c r="T18" s="363" t="s">
        <v>806</v>
      </c>
      <c r="U18" s="271"/>
      <c r="V18" s="341"/>
      <c r="W18" s="270"/>
      <c r="X18" s="363" t="s">
        <v>302</v>
      </c>
      <c r="Y18" s="350"/>
      <c r="Z18" s="1913" t="s">
        <v>765</v>
      </c>
      <c r="AA18" s="200"/>
    </row>
    <row r="19" spans="1:27" ht="13.5" customHeight="1" x14ac:dyDescent="0.2">
      <c r="A19" s="2147" t="s">
        <v>2099</v>
      </c>
      <c r="B19" s="2148"/>
      <c r="C19" s="2148"/>
      <c r="D19" s="2148"/>
      <c r="E19" s="2148"/>
      <c r="F19" s="2148"/>
      <c r="G19" s="2148"/>
      <c r="H19" s="2146"/>
      <c r="I19" s="183"/>
      <c r="J19" s="377"/>
      <c r="K19" s="194"/>
      <c r="L19" s="192"/>
      <c r="M19" s="651" t="s">
        <v>354</v>
      </c>
      <c r="P19" s="180"/>
      <c r="Q19" s="180"/>
      <c r="R19" s="180"/>
      <c r="S19" s="184"/>
      <c r="T19" s="2147" t="s">
        <v>2109</v>
      </c>
      <c r="U19" s="2145"/>
      <c r="V19" s="2145"/>
      <c r="W19" s="2146"/>
      <c r="X19" s="2162" t="s">
        <v>2110</v>
      </c>
      <c r="Y19" s="2163"/>
      <c r="Z19" s="2160">
        <v>60450</v>
      </c>
      <c r="AA19" s="2161"/>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44" t="s">
        <v>2100</v>
      </c>
      <c r="B21" s="2145"/>
      <c r="C21" s="2145"/>
      <c r="D21" s="2145"/>
      <c r="E21" s="2145"/>
      <c r="F21" s="2145"/>
      <c r="G21" s="2145"/>
      <c r="H21" s="2146"/>
      <c r="I21" s="2170" t="s">
        <v>766</v>
      </c>
      <c r="J21" s="2133"/>
      <c r="K21" s="2133"/>
      <c r="L21" s="2133"/>
      <c r="M21" s="2133"/>
      <c r="N21" s="2133"/>
      <c r="O21" s="2133"/>
      <c r="P21" s="2133"/>
      <c r="Q21" s="2133"/>
      <c r="R21" s="2133"/>
      <c r="S21" s="2134"/>
      <c r="T21" s="2114" t="s">
        <v>2111</v>
      </c>
      <c r="U21" s="2115"/>
      <c r="V21" s="2115"/>
      <c r="W21" s="2115"/>
      <c r="X21" s="2128" t="s">
        <v>2112</v>
      </c>
      <c r="Y21" s="2126"/>
      <c r="Z21" s="2126"/>
      <c r="AA21" s="2127"/>
    </row>
    <row r="22" spans="1:27" ht="13.5" customHeight="1" x14ac:dyDescent="0.2">
      <c r="A22" s="365" t="s">
        <v>610</v>
      </c>
      <c r="B22" s="279"/>
      <c r="C22" s="279"/>
      <c r="D22" s="279"/>
      <c r="E22" s="279"/>
      <c r="F22" s="279"/>
      <c r="G22" s="279"/>
      <c r="H22" s="280"/>
      <c r="I22" s="2171" t="s">
        <v>1743</v>
      </c>
      <c r="J22" s="2172"/>
      <c r="K22" s="2172"/>
      <c r="L22" s="2172"/>
      <c r="M22" s="2172"/>
      <c r="N22" s="2172"/>
      <c r="O22" s="2172"/>
      <c r="P22" s="2172"/>
      <c r="Q22" s="2172"/>
      <c r="R22" s="2172"/>
      <c r="S22" s="2173"/>
      <c r="T22" s="363" t="s">
        <v>1903</v>
      </c>
      <c r="U22" s="271"/>
      <c r="V22" s="341"/>
      <c r="W22" s="271"/>
      <c r="X22" s="1914" t="s">
        <v>1572</v>
      </c>
      <c r="Z22" s="199"/>
      <c r="AA22" s="200"/>
    </row>
    <row r="23" spans="1:27" ht="13.5" customHeight="1" x14ac:dyDescent="0.2">
      <c r="A23" s="2167" t="s">
        <v>2101</v>
      </c>
      <c r="B23" s="2168"/>
      <c r="C23" s="2168"/>
      <c r="D23" s="2168"/>
      <c r="E23" s="2168"/>
      <c r="F23" s="2168"/>
      <c r="G23" s="2168"/>
      <c r="H23" s="2169"/>
      <c r="T23" s="2114" t="s">
        <v>2113</v>
      </c>
      <c r="U23" s="2115"/>
      <c r="V23" s="2115"/>
      <c r="W23" s="2115"/>
      <c r="X23" s="2125">
        <v>43101</v>
      </c>
      <c r="Y23" s="2126"/>
      <c r="Z23" s="2126"/>
      <c r="AA23" s="2127"/>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4">
        <v>60410</v>
      </c>
      <c r="B25" s="2145"/>
      <c r="C25" s="2145"/>
      <c r="D25" s="2145"/>
      <c r="E25" s="2145"/>
      <c r="F25" s="2145"/>
      <c r="G25" s="2145"/>
      <c r="H25" s="2146"/>
      <c r="I25" s="652"/>
      <c r="J25" s="203"/>
      <c r="K25" s="203"/>
      <c r="L25" s="203"/>
      <c r="M25" s="203"/>
      <c r="N25" s="203"/>
      <c r="O25" s="203"/>
      <c r="P25" s="203"/>
      <c r="Q25" s="203"/>
      <c r="R25" s="203"/>
      <c r="S25" s="204"/>
      <c r="T25" s="2111" t="s">
        <v>2114</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99" t="s">
        <v>1895</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1570</v>
      </c>
      <c r="G29" s="653"/>
      <c r="I29" s="274"/>
      <c r="J29" s="390"/>
      <c r="K29" s="181" t="s">
        <v>655</v>
      </c>
      <c r="L29" s="1701" t="s">
        <v>2097</v>
      </c>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2097</v>
      </c>
      <c r="C30" s="665" t="s">
        <v>1359</v>
      </c>
      <c r="D30" s="181"/>
      <c r="E30" s="181"/>
      <c r="F30" s="1269"/>
      <c r="G30" s="653"/>
      <c r="H30" s="653"/>
      <c r="I30" s="274"/>
      <c r="J30" s="390"/>
      <c r="K30" s="181" t="s">
        <v>655</v>
      </c>
      <c r="L30" s="1701" t="s">
        <v>2097</v>
      </c>
      <c r="M30" s="194" t="s">
        <v>105</v>
      </c>
      <c r="N30" s="185" t="s">
        <v>1896</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390"/>
      <c r="K31" s="194" t="s">
        <v>1030</v>
      </c>
      <c r="L31" s="1701" t="s">
        <v>2097</v>
      </c>
      <c r="M31" s="194" t="s">
        <v>105</v>
      </c>
      <c r="N31" s="185" t="s">
        <v>2093</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2097</v>
      </c>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8"/>
      <c r="Q35" s="2145"/>
      <c r="R35" s="2145"/>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14" t="s">
        <v>2102</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610</v>
      </c>
      <c r="B39" s="2198"/>
      <c r="C39" s="341"/>
      <c r="D39" s="338"/>
      <c r="E39" s="338"/>
      <c r="F39" s="348"/>
      <c r="G39" s="338"/>
      <c r="H39" s="276"/>
      <c r="I39" s="2197" t="s">
        <v>610</v>
      </c>
      <c r="J39" s="2198"/>
      <c r="K39" s="2198"/>
      <c r="L39" s="2198"/>
      <c r="M39" s="2198"/>
      <c r="N39" s="335"/>
      <c r="O39" s="341"/>
      <c r="P39" s="341"/>
      <c r="Q39" s="347"/>
      <c r="R39" s="341"/>
      <c r="S39" s="276"/>
      <c r="T39" s="341" t="s">
        <v>610</v>
      </c>
      <c r="U39" s="271"/>
      <c r="V39" s="341"/>
      <c r="W39" s="270"/>
      <c r="X39" s="347"/>
      <c r="Y39" s="199"/>
      <c r="Z39" s="199"/>
      <c r="AA39" s="200"/>
    </row>
    <row r="40" spans="1:27" ht="13.5" customHeight="1" x14ac:dyDescent="0.2">
      <c r="A40" s="2200" t="s">
        <v>2103</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7" t="s">
        <v>2105</v>
      </c>
      <c r="B42" s="2145"/>
      <c r="C42" s="2146"/>
      <c r="D42" s="2162" t="s">
        <v>2104</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61"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05" t="s">
        <v>2096</v>
      </c>
      <c r="D15" s="2106" t="s">
        <v>721</v>
      </c>
      <c r="E15" s="2107"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1569</v>
      </c>
      <c r="C22" s="215" t="s">
        <v>1364</v>
      </c>
      <c r="D22" s="601" t="s">
        <v>21</v>
      </c>
      <c r="E22" s="1665" t="s">
        <v>1207</v>
      </c>
    </row>
    <row r="23" spans="1:5" x14ac:dyDescent="0.2">
      <c r="A23" s="1570" t="s">
        <v>395</v>
      </c>
      <c r="C23" s="215" t="s">
        <v>1364</v>
      </c>
      <c r="D23" s="600" t="s">
        <v>722</v>
      </c>
      <c r="E23" s="1665" t="s">
        <v>1112</v>
      </c>
    </row>
    <row r="24" spans="1:5" x14ac:dyDescent="0.2">
      <c r="A24" s="1570" t="s">
        <v>1721</v>
      </c>
      <c r="C24" s="215" t="s">
        <v>1364</v>
      </c>
      <c r="D24" s="600" t="s">
        <v>1668</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1631</v>
      </c>
    </row>
    <row r="29" spans="1:5" x14ac:dyDescent="0.2">
      <c r="A29" s="1570" t="s">
        <v>1641</v>
      </c>
      <c r="D29" s="601" t="s">
        <v>1669</v>
      </c>
      <c r="E29" s="1665" t="s">
        <v>1640</v>
      </c>
    </row>
    <row r="30" spans="1:5" x14ac:dyDescent="0.2">
      <c r="A30" s="1978" t="s">
        <v>1270</v>
      </c>
      <c r="C30" s="215" t="s">
        <v>1364</v>
      </c>
      <c r="D30" s="601" t="s">
        <v>43</v>
      </c>
      <c r="E30" s="1665" t="s">
        <v>1137</v>
      </c>
    </row>
    <row r="31" spans="1:5" x14ac:dyDescent="0.2">
      <c r="A31" s="1570" t="s">
        <v>1909</v>
      </c>
      <c r="C31" s="215" t="s">
        <v>1364</v>
      </c>
      <c r="D31" s="600"/>
      <c r="E31" s="602"/>
    </row>
    <row r="32" spans="1:5" x14ac:dyDescent="0.2">
      <c r="B32" s="600" t="s">
        <v>1271</v>
      </c>
      <c r="C32" s="215" t="s">
        <v>1364</v>
      </c>
      <c r="D32" s="601" t="s">
        <v>1910</v>
      </c>
      <c r="E32" s="1665" t="s">
        <v>1670</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2095</v>
      </c>
      <c r="B37" s="1978"/>
      <c r="C37" s="603"/>
      <c r="D37" s="603"/>
      <c r="E37" s="604"/>
    </row>
    <row r="38" spans="1:5" x14ac:dyDescent="0.2">
      <c r="A38" s="215" t="s">
        <v>2094</v>
      </c>
      <c r="B38" s="1978"/>
      <c r="C38" s="603"/>
      <c r="D38" s="603"/>
      <c r="E38" s="604"/>
    </row>
    <row r="39" spans="1:5" x14ac:dyDescent="0.2">
      <c r="B39" s="1978"/>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6" t="s">
        <v>1184</v>
      </c>
    </row>
    <row r="45" spans="1:5" x14ac:dyDescent="0.2">
      <c r="A45" s="600"/>
      <c r="B45" s="1979"/>
    </row>
    <row r="46" spans="1:5" x14ac:dyDescent="0.2">
      <c r="B46" s="605" t="s">
        <v>382</v>
      </c>
    </row>
    <row r="47" spans="1:5" x14ac:dyDescent="0.2">
      <c r="C47" s="1980"/>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6"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1959</v>
      </c>
      <c r="B59" s="753"/>
    </row>
    <row r="60" spans="1:2" x14ac:dyDescent="0.2">
      <c r="A60" s="1133" t="s">
        <v>1960</v>
      </c>
      <c r="B60" s="1132"/>
    </row>
    <row r="61" spans="1:2" x14ac:dyDescent="0.2">
      <c r="A61" s="808"/>
    </row>
    <row r="62" spans="1:2" hidden="1" x14ac:dyDescent="0.2">
      <c r="A62" s="593"/>
      <c r="B62" s="1979"/>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1" t="s">
        <v>1961</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1363</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485</v>
      </c>
      <c r="D4" s="2216"/>
      <c r="E4" s="2216"/>
      <c r="F4" s="2216"/>
      <c r="G4" s="2216"/>
      <c r="H4" s="2216"/>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1122</v>
      </c>
    </row>
    <row r="16" spans="1:9" s="32" customFormat="1" x14ac:dyDescent="0.2">
      <c r="A16" s="29"/>
      <c r="B16" s="670"/>
      <c r="C16" s="612">
        <v>6</v>
      </c>
      <c r="D16" s="290" t="s">
        <v>1788</v>
      </c>
    </row>
    <row r="17" spans="1:4" s="32" customFormat="1" ht="6" hidden="1" customHeight="1" x14ac:dyDescent="0.2">
      <c r="A17" s="29"/>
      <c r="B17" s="35"/>
      <c r="C17" s="612"/>
      <c r="D17" s="1001"/>
    </row>
    <row r="18" spans="1:4" s="32" customFormat="1" ht="12" customHeight="1" x14ac:dyDescent="0.2">
      <c r="A18" s="29"/>
      <c r="B18" s="670"/>
      <c r="C18" s="612">
        <v>7</v>
      </c>
      <c r="D18" s="290" t="s">
        <v>1787</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3"/>
      <c r="C23" s="612"/>
      <c r="D23" s="1984"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3"/>
      <c r="C26" s="612"/>
      <c r="D26" s="1984"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7"/>
      <c r="C32" s="612"/>
      <c r="D32" s="9" t="s">
        <v>1982</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0" t="s">
        <v>1965</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352</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8" t="s">
        <v>2097</v>
      </c>
      <c r="C53" s="619">
        <v>22</v>
      </c>
      <c r="D53" s="388" t="s">
        <v>1795</v>
      </c>
      <c r="E53" s="26"/>
      <c r="F53" s="1552"/>
      <c r="G53" s="1724" t="s">
        <v>1794</v>
      </c>
      <c r="H53" s="1953">
        <v>33239</v>
      </c>
      <c r="I53" s="9" t="s">
        <v>1844</v>
      </c>
    </row>
    <row r="54" spans="1:9" s="32" customFormat="1" x14ac:dyDescent="0.2">
      <c r="A54" s="29"/>
      <c r="B54" s="671"/>
      <c r="C54" s="619">
        <v>23</v>
      </c>
      <c r="D54" s="400" t="s">
        <v>1624</v>
      </c>
      <c r="E54" s="26"/>
      <c r="F54" s="1552"/>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1578</v>
      </c>
      <c r="B70" s="2213"/>
      <c r="C70" s="2213"/>
      <c r="D70" s="2213"/>
      <c r="E70" s="2214"/>
      <c r="F70" s="2214"/>
      <c r="G70" s="2214"/>
      <c r="H70" s="2214"/>
      <c r="I70" s="2214"/>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8" t="s">
        <v>1585</v>
      </c>
      <c r="G77" s="1270" t="s">
        <v>1575</v>
      </c>
      <c r="H77" s="1543"/>
    </row>
    <row r="78" spans="1:9" s="32" customFormat="1" ht="6" customHeight="1" x14ac:dyDescent="0.2">
      <c r="A78" s="29"/>
      <c r="B78" s="1554"/>
      <c r="C78" s="619"/>
      <c r="D78" s="388"/>
      <c r="E78" s="26"/>
      <c r="F78" s="1552"/>
    </row>
    <row r="79" spans="1:9" s="32" customFormat="1" x14ac:dyDescent="0.2">
      <c r="A79" s="29"/>
      <c r="B79" s="1554"/>
      <c r="C79" s="619">
        <v>25</v>
      </c>
      <c r="D79" s="388" t="s">
        <v>1586</v>
      </c>
      <c r="E79" s="26"/>
      <c r="F79" s="1552"/>
      <c r="H79" s="156"/>
    </row>
    <row r="80" spans="1:9" s="32" customFormat="1" x14ac:dyDescent="0.2">
      <c r="A80" s="29"/>
      <c r="B80" s="1554"/>
      <c r="C80" s="619"/>
      <c r="D80" s="388" t="s">
        <v>1592</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9" t="s">
        <v>1574</v>
      </c>
      <c r="B83" s="2229"/>
      <c r="C83" s="2229"/>
      <c r="D83" s="2230"/>
      <c r="E83" s="1556" t="s">
        <v>1619</v>
      </c>
      <c r="F83" s="1556" t="s">
        <v>1620</v>
      </c>
      <c r="G83" s="1556" t="s">
        <v>1621</v>
      </c>
      <c r="H83" s="1556" t="s">
        <v>1622</v>
      </c>
      <c r="I83" s="1556" t="s">
        <v>1623</v>
      </c>
      <c r="J83" s="1557" t="s">
        <v>162</v>
      </c>
    </row>
    <row r="84" spans="1:10" s="32" customFormat="1" ht="13.5" customHeight="1" thickTop="1" x14ac:dyDescent="0.2">
      <c r="A84" s="1720" t="s">
        <v>1769</v>
      </c>
      <c r="B84" s="1721"/>
      <c r="C84" s="1722"/>
      <c r="D84" s="1723"/>
      <c r="E84" s="1670"/>
      <c r="F84" s="1670"/>
      <c r="G84" s="1670"/>
      <c r="H84" s="1670"/>
      <c r="I84" s="1670"/>
      <c r="J84" s="1667"/>
    </row>
    <row r="85" spans="1:10" s="32" customFormat="1" ht="13.5" customHeight="1" x14ac:dyDescent="0.2">
      <c r="A85" s="1703" t="s">
        <v>1792</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1793</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1979</v>
      </c>
      <c r="C92" s="619"/>
      <c r="E92" s="1270"/>
      <c r="F92" s="1561"/>
      <c r="H92" s="332"/>
    </row>
    <row r="93" spans="1:10" s="32" customFormat="1" ht="16.5" customHeight="1" x14ac:dyDescent="0.2">
      <c r="A93" s="29"/>
      <c r="B93" s="1985" t="s">
        <v>1980</v>
      </c>
      <c r="C93" s="619"/>
      <c r="E93" s="1270"/>
      <c r="F93" s="1561"/>
      <c r="H93" s="332"/>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2106</v>
      </c>
      <c r="D114" s="2234"/>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1587</v>
      </c>
      <c r="D117" s="2236"/>
      <c r="E117" s="2237"/>
      <c r="F117" s="2237"/>
      <c r="G117" s="2237"/>
      <c r="H117" s="2237"/>
      <c r="I117" s="1483"/>
    </row>
    <row r="118" spans="1:9" s="32" customFormat="1" ht="24" customHeight="1" x14ac:dyDescent="0.2">
      <c r="A118" s="1522"/>
      <c r="B118" s="1522"/>
      <c r="C118" s="1522"/>
      <c r="D118" s="1409"/>
      <c r="E118" s="1538"/>
      <c r="F118" s="2109">
        <v>43013</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444</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308</v>
      </c>
      <c r="G7" s="92"/>
      <c r="H7" s="92"/>
      <c r="I7" s="92"/>
      <c r="J7" s="218">
        <v>1232342109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1.2200000000000001E-2</v>
      </c>
      <c r="E10" s="99" t="s">
        <v>1163</v>
      </c>
      <c r="F10" s="468">
        <v>2.5000000000000001E-3</v>
      </c>
      <c r="G10" s="99" t="s">
        <v>1163</v>
      </c>
      <c r="H10" s="468">
        <v>1.1999999999999999E-3</v>
      </c>
      <c r="I10" s="99" t="s">
        <v>1164</v>
      </c>
      <c r="J10" s="469">
        <f>ROUND(D10+F10+H10,5)</f>
        <v>1.5900000000000001E-2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29995850</v>
      </c>
      <c r="E16" s="99"/>
      <c r="F16" s="81">
        <f>SUM('Acct Summary 7-8'!C17,'Acct Summary 7-8'!D17,'Acct Summary 7-8'!F17)</f>
        <v>30645763</v>
      </c>
      <c r="G16" s="99"/>
      <c r="H16" s="81">
        <f>SUM(D16-F16)</f>
        <v>-649913</v>
      </c>
      <c r="I16" s="92"/>
      <c r="J16" s="81">
        <f>SUM('Acct Summary 7-8'!C81,'Acct Summary 7-8'!D81,'Acct Summary 7-8'!F81,'Acct Summary 7-8'!I81)</f>
        <v>26358446</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2097</v>
      </c>
      <c r="C31" s="403" t="s">
        <v>669</v>
      </c>
      <c r="D31" s="62" t="s">
        <v>1238</v>
      </c>
      <c r="E31" s="92"/>
      <c r="F31" s="92"/>
      <c r="G31" s="100"/>
      <c r="H31" s="252">
        <f>IF(B31="X",(J7*0.069),IF(B32="X",(J7*0.138),"Enter x in a.or b."))</f>
        <v>85031605.521000013</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58720000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635</v>
      </c>
      <c r="B2" s="2257"/>
      <c r="C2" s="2257"/>
      <c r="D2" s="2257"/>
      <c r="E2" s="2257"/>
      <c r="F2" s="2257"/>
      <c r="G2" s="2257"/>
      <c r="H2" s="2257"/>
      <c r="I2" s="2257"/>
      <c r="J2" s="2257"/>
      <c r="K2" s="2257"/>
      <c r="L2" s="2257"/>
      <c r="M2" s="2257"/>
      <c r="N2" s="2257"/>
      <c r="O2" s="2257"/>
      <c r="P2" s="2257"/>
      <c r="Q2" s="2257"/>
      <c r="R2" s="2257"/>
    </row>
    <row r="3" spans="1:18" ht="12.75" x14ac:dyDescent="0.2">
      <c r="A3" s="2258" t="s">
        <v>1707</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Minooka CHSD 111</v>
      </c>
      <c r="E7" s="135"/>
      <c r="G7" s="136"/>
      <c r="H7" s="137"/>
      <c r="I7" s="137"/>
      <c r="J7" s="137"/>
      <c r="K7" s="137"/>
      <c r="L7"/>
      <c r="M7"/>
      <c r="N7"/>
      <c r="O7"/>
      <c r="P7"/>
    </row>
    <row r="8" spans="1:18" ht="12.75" x14ac:dyDescent="0.2">
      <c r="A8"/>
      <c r="B8"/>
      <c r="C8" s="133" t="s">
        <v>1315</v>
      </c>
      <c r="D8" s="138">
        <f>COVER!A13</f>
        <v>24032111016</v>
      </c>
      <c r="E8" s="139"/>
      <c r="G8"/>
      <c r="H8"/>
      <c r="I8"/>
      <c r="J8"/>
      <c r="K8"/>
      <c r="L8"/>
      <c r="M8"/>
      <c r="N8"/>
      <c r="O8"/>
      <c r="P8"/>
    </row>
    <row r="9" spans="1:18" ht="12.75" x14ac:dyDescent="0.2">
      <c r="A9"/>
      <c r="B9"/>
      <c r="C9" s="133" t="s">
        <v>808</v>
      </c>
      <c r="D9" s="333" t="str">
        <f>COVER!A15</f>
        <v>Grundy, Will, 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26358446</v>
      </c>
      <c r="I12" s="1151"/>
      <c r="J12" s="1151"/>
      <c r="K12" s="1152">
        <f>TRUNC((H12/H13*100000),5)/100000</f>
        <v>0.87873642519999995</v>
      </c>
      <c r="L12" s="1153"/>
      <c r="M12" s="101" t="s">
        <v>1338</v>
      </c>
      <c r="N12" s="101"/>
      <c r="O12" s="1154">
        <v>0.35</v>
      </c>
      <c r="P12" s="153"/>
      <c r="Q12" s="153"/>
    </row>
    <row r="13" spans="1:18" s="155" customFormat="1" ht="11.25" x14ac:dyDescent="0.2">
      <c r="A13" s="153"/>
      <c r="B13" s="1148"/>
      <c r="C13" s="2255" t="s">
        <v>1579</v>
      </c>
      <c r="D13" s="2256"/>
      <c r="E13" s="153"/>
      <c r="F13" s="326" t="s">
        <v>909</v>
      </c>
      <c r="G13" s="1149"/>
      <c r="H13" s="1150">
        <f>SUM('Acct Summary 7-8'!C8+'Acct Summary 7-8'!D8+'Acct Summary 7-8'!F8+'Acct Summary 7-8'!I8)+H14</f>
        <v>29995850</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30645763</v>
      </c>
      <c r="I17" s="1151"/>
      <c r="J17" s="1157"/>
      <c r="K17" s="1152">
        <f>TRUNC((H17/H18*100000),5)/100000</f>
        <v>1.0216667638999999</v>
      </c>
      <c r="L17" s="1153"/>
      <c r="M17" s="1114" t="s">
        <v>1366</v>
      </c>
      <c r="O17" s="1158" t="str">
        <f>IF(AND(O16="2", J20 &gt; 2),"1",IF(AND(O16 = "1", J20 &gt; 2),"2",IF(AND(O16="1", J20 &gt;1),"1","0")))</f>
        <v>0</v>
      </c>
      <c r="P17" s="153"/>
    </row>
    <row r="18" spans="1:18" s="155" customFormat="1" ht="11.25" x14ac:dyDescent="0.2">
      <c r="A18" s="153"/>
      <c r="B18" s="1148"/>
      <c r="C18" s="2255" t="s">
        <v>1571</v>
      </c>
      <c r="D18" s="2256"/>
      <c r="E18" s="153"/>
      <c r="F18" s="1136" t="s">
        <v>910</v>
      </c>
      <c r="G18" s="1149"/>
      <c r="H18" s="1150">
        <f>SUM('Acct Summary 7-8'!C8+'Acct Summary 7-8'!D8+'Acct Summary 7-8'!F8+'Acct Summary 7-8'!I8)+H19</f>
        <v>29995850</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35.941519800000002</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8"/>
      <c r="C24" s="2252" t="s">
        <v>1706</v>
      </c>
      <c r="D24" s="2252"/>
      <c r="E24" s="153"/>
      <c r="F24" s="153" t="s">
        <v>512</v>
      </c>
      <c r="G24" s="1149"/>
      <c r="H24" s="1150">
        <f>SUM('Assets-Liab 5-6'!C4+'Assets-Liab 5-6'!D4+'Assets-Liab 5-6'!F4+'Assets-Liab 5-6'!I4+'Assets-Liab 5-6'!C5+'Assets-Liab 5-6'!D5+'Assets-Liab 5-6'!F5+'Assets-Liab 5-6'!I5)</f>
        <v>23300610</v>
      </c>
      <c r="I24" s="676"/>
      <c r="J24" s="676"/>
      <c r="K24" s="1161">
        <f>TRUNC(((H24/H25*100000)/100000),2)</f>
        <v>273.70999999999998</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85127.119439999995</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16655103.60314</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8"/>
      <c r="C32" s="153" t="s">
        <v>990</v>
      </c>
      <c r="D32" s="153"/>
      <c r="E32" s="153"/>
      <c r="F32" s="153"/>
      <c r="G32" s="1149"/>
      <c r="H32" s="1150">
        <f>'FP Info 3'!H37</f>
        <v>58720000</v>
      </c>
      <c r="I32" s="1159"/>
      <c r="J32" s="1159"/>
      <c r="K32" s="1161">
        <f>TRUNC(100-((((H32/H33*100))*100)/100),2)</f>
        <v>30.94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85031605.521000013</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5" zoomScaleNormal="115" workbookViewId="0">
      <pane ySplit="2" topLeftCell="A27" activePane="bottomLeft" state="frozen"/>
      <selection pane="bottomLeft" activeCell="G5" sqref="G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811272</v>
      </c>
      <c r="D4" s="408">
        <v>112047</v>
      </c>
      <c r="E4" s="408">
        <v>721935</v>
      </c>
      <c r="F4" s="408">
        <v>354737</v>
      </c>
      <c r="G4" s="408">
        <v>171505</v>
      </c>
      <c r="H4" s="408">
        <v>137954</v>
      </c>
      <c r="I4" s="408">
        <v>116269</v>
      </c>
      <c r="J4" s="432">
        <v>156843</v>
      </c>
      <c r="K4" s="408">
        <v>140874</v>
      </c>
      <c r="L4" s="408">
        <v>1397527</v>
      </c>
      <c r="M4" s="429"/>
      <c r="N4" s="478"/>
    </row>
    <row r="5" spans="1:14" x14ac:dyDescent="0.2">
      <c r="A5" s="473" t="s">
        <v>1150</v>
      </c>
      <c r="B5" s="39">
        <v>120</v>
      </c>
      <c r="C5" s="679">
        <v>7345443</v>
      </c>
      <c r="D5" s="408">
        <v>473926</v>
      </c>
      <c r="E5" s="408">
        <v>3967300</v>
      </c>
      <c r="F5" s="408">
        <v>1520442</v>
      </c>
      <c r="G5" s="408">
        <v>68326</v>
      </c>
      <c r="H5" s="408">
        <v>1366270</v>
      </c>
      <c r="I5" s="408">
        <v>12566474</v>
      </c>
      <c r="J5" s="432">
        <v>1448949</v>
      </c>
      <c r="K5" s="435">
        <v>2624666</v>
      </c>
      <c r="L5" s="680">
        <v>489641</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v>2500000</v>
      </c>
      <c r="E7" s="432"/>
      <c r="F7" s="432"/>
      <c r="G7" s="432"/>
      <c r="H7" s="432"/>
      <c r="I7" s="432">
        <v>550000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v>2810</v>
      </c>
      <c r="D12" s="408">
        <v>2515</v>
      </c>
      <c r="E12" s="408"/>
      <c r="F12" s="408">
        <v>2511</v>
      </c>
      <c r="G12" s="408">
        <v>1200</v>
      </c>
      <c r="H12" s="408"/>
      <c r="I12" s="408"/>
      <c r="J12" s="432"/>
      <c r="K12" s="408"/>
      <c r="L12" s="408"/>
      <c r="M12" s="478"/>
      <c r="N12" s="478"/>
    </row>
    <row r="13" spans="1:14" ht="13.5" customHeight="1" thickBot="1" x14ac:dyDescent="0.25">
      <c r="A13" s="460" t="s">
        <v>729</v>
      </c>
      <c r="B13" s="453"/>
      <c r="C13" s="681">
        <f>SUM(C4:C12)</f>
        <v>8159525</v>
      </c>
      <c r="D13" s="681">
        <f t="shared" ref="D13:L13" si="0">SUM(D4:D12)</f>
        <v>3088488</v>
      </c>
      <c r="E13" s="681">
        <f t="shared" si="0"/>
        <v>4689235</v>
      </c>
      <c r="F13" s="681">
        <f t="shared" si="0"/>
        <v>1877690</v>
      </c>
      <c r="G13" s="681">
        <f t="shared" si="0"/>
        <v>241031</v>
      </c>
      <c r="H13" s="681">
        <f t="shared" si="0"/>
        <v>1504224</v>
      </c>
      <c r="I13" s="681">
        <f t="shared" si="0"/>
        <v>13232743</v>
      </c>
      <c r="J13" s="681">
        <f t="shared" si="0"/>
        <v>1605792</v>
      </c>
      <c r="K13" s="681">
        <f t="shared" si="0"/>
        <v>2765540</v>
      </c>
      <c r="L13" s="681">
        <f t="shared" si="0"/>
        <v>1887168</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5855792</v>
      </c>
      <c r="N16" s="711"/>
    </row>
    <row r="17" spans="1:14" s="696" customFormat="1" ht="12.75" customHeight="1" x14ac:dyDescent="0.2">
      <c r="A17" s="710" t="s">
        <v>1691</v>
      </c>
      <c r="B17" s="538">
        <v>230</v>
      </c>
      <c r="C17" s="503"/>
      <c r="D17" s="503"/>
      <c r="E17" s="503"/>
      <c r="F17" s="503"/>
      <c r="G17" s="503"/>
      <c r="H17" s="503"/>
      <c r="I17" s="503"/>
      <c r="J17" s="503"/>
      <c r="K17" s="503"/>
      <c r="L17" s="503"/>
      <c r="M17" s="432">
        <v>92486597</v>
      </c>
      <c r="N17" s="711"/>
    </row>
    <row r="18" spans="1:14" s="696" customFormat="1" ht="12.75" customHeight="1" x14ac:dyDescent="0.2">
      <c r="A18" s="710" t="s">
        <v>1692</v>
      </c>
      <c r="B18" s="538">
        <v>240</v>
      </c>
      <c r="C18" s="503"/>
      <c r="D18" s="503"/>
      <c r="E18" s="503"/>
      <c r="F18" s="503"/>
      <c r="G18" s="503"/>
      <c r="H18" s="503"/>
      <c r="I18" s="503"/>
      <c r="J18" s="503"/>
      <c r="K18" s="503"/>
      <c r="L18" s="503"/>
      <c r="M18" s="432">
        <v>3879114</v>
      </c>
      <c r="N18" s="711"/>
    </row>
    <row r="19" spans="1:14" s="696" customFormat="1" ht="12.75" customHeight="1" x14ac:dyDescent="0.2">
      <c r="A19" s="710" t="s">
        <v>1693</v>
      </c>
      <c r="B19" s="538">
        <v>250</v>
      </c>
      <c r="C19" s="503"/>
      <c r="D19" s="503"/>
      <c r="E19" s="503"/>
      <c r="F19" s="503"/>
      <c r="G19" s="503"/>
      <c r="H19" s="503"/>
      <c r="I19" s="503"/>
      <c r="J19" s="503"/>
      <c r="K19" s="503"/>
      <c r="L19" s="503"/>
      <c r="M19" s="432">
        <f>3035720+10210062</f>
        <v>13245782</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4139235</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54580765</v>
      </c>
    </row>
    <row r="23" spans="1:14" ht="13.5" customHeight="1" thickBot="1" x14ac:dyDescent="0.25">
      <c r="A23" s="460" t="s">
        <v>728</v>
      </c>
      <c r="B23" s="716"/>
      <c r="C23" s="429"/>
      <c r="D23" s="429"/>
      <c r="E23" s="429"/>
      <c r="F23" s="429"/>
      <c r="G23" s="429"/>
      <c r="H23" s="429"/>
      <c r="I23" s="429"/>
      <c r="J23" s="429"/>
      <c r="K23" s="429"/>
      <c r="L23" s="429"/>
      <c r="M23" s="685">
        <f>SUM(M15:M22)</f>
        <v>115467285</v>
      </c>
      <c r="N23" s="685">
        <f>SUM(N21:N22)</f>
        <v>58720000</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v>550000</v>
      </c>
      <c r="F25" s="431"/>
      <c r="G25" s="431"/>
      <c r="H25" s="506"/>
      <c r="I25" s="429"/>
      <c r="J25" s="431"/>
      <c r="K25" s="431">
        <v>2500000</v>
      </c>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1011675</v>
      </c>
      <c r="M33" s="429"/>
      <c r="N33" s="478"/>
    </row>
    <row r="34" spans="1:14" ht="13.5" customHeight="1" thickBot="1" x14ac:dyDescent="0.25">
      <c r="A34" s="1066" t="s">
        <v>739</v>
      </c>
      <c r="B34" s="717"/>
      <c r="C34" s="1089">
        <f>SUM(C25:C33)</f>
        <v>0</v>
      </c>
      <c r="D34" s="1089">
        <f t="shared" ref="D34:K34" si="1">SUM(D25:D33)</f>
        <v>0</v>
      </c>
      <c r="E34" s="1089">
        <f t="shared" si="1"/>
        <v>550000</v>
      </c>
      <c r="F34" s="1089">
        <f t="shared" si="1"/>
        <v>0</v>
      </c>
      <c r="G34" s="1089">
        <f t="shared" si="1"/>
        <v>0</v>
      </c>
      <c r="H34" s="1089">
        <f t="shared" si="1"/>
        <v>0</v>
      </c>
      <c r="I34" s="1089">
        <f t="shared" si="1"/>
        <v>0</v>
      </c>
      <c r="J34" s="1089">
        <f t="shared" si="1"/>
        <v>0</v>
      </c>
      <c r="K34" s="1089">
        <f t="shared" si="1"/>
        <v>2500000</v>
      </c>
      <c r="L34" s="1049">
        <f>SUM(L33)</f>
        <v>1011675</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58720000</v>
      </c>
    </row>
    <row r="37" spans="1:14" ht="13.5" thickBot="1" x14ac:dyDescent="0.25">
      <c r="A37" s="460" t="s">
        <v>738</v>
      </c>
      <c r="B37" s="716"/>
      <c r="C37" s="503"/>
      <c r="D37" s="503"/>
      <c r="E37" s="503"/>
      <c r="F37" s="503"/>
      <c r="G37" s="503"/>
      <c r="H37" s="503"/>
      <c r="I37" s="503"/>
      <c r="J37" s="503"/>
      <c r="K37" s="503"/>
      <c r="L37" s="510"/>
      <c r="M37" s="429"/>
      <c r="N37" s="685">
        <f>SUM(N36:N36)</f>
        <v>58720000</v>
      </c>
    </row>
    <row r="38" spans="1:14" customFormat="1" ht="13.5" customHeight="1" thickTop="1" x14ac:dyDescent="0.2">
      <c r="A38" s="620" t="s">
        <v>484</v>
      </c>
      <c r="B38" s="538">
        <v>714</v>
      </c>
      <c r="C38" s="719">
        <v>3204127</v>
      </c>
      <c r="D38" s="719"/>
      <c r="E38" s="719"/>
      <c r="F38" s="719"/>
      <c r="G38" s="719">
        <v>595756</v>
      </c>
      <c r="H38" s="719"/>
      <c r="I38" s="719"/>
      <c r="J38" s="718"/>
      <c r="K38" s="719"/>
      <c r="L38" s="1090">
        <v>875493</v>
      </c>
      <c r="M38" s="686"/>
      <c r="N38" s="686"/>
    </row>
    <row r="39" spans="1:14" customFormat="1" ht="13.5" customHeight="1" x14ac:dyDescent="0.2">
      <c r="A39" s="620" t="s">
        <v>397</v>
      </c>
      <c r="B39" s="538">
        <v>730</v>
      </c>
      <c r="C39" s="719">
        <v>4955398</v>
      </c>
      <c r="D39" s="719">
        <v>3088488</v>
      </c>
      <c r="E39" s="719">
        <v>4139235</v>
      </c>
      <c r="F39" s="719">
        <v>1877690</v>
      </c>
      <c r="G39" s="719">
        <v>-354725</v>
      </c>
      <c r="H39" s="719">
        <v>1504224</v>
      </c>
      <c r="I39" s="719">
        <v>13232743</v>
      </c>
      <c r="J39" s="718">
        <v>1605792</v>
      </c>
      <c r="K39" s="719">
        <v>265540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115467285</v>
      </c>
      <c r="N40" s="686"/>
    </row>
    <row r="41" spans="1:14" ht="13.5" customHeight="1" thickBot="1" x14ac:dyDescent="0.25">
      <c r="A41" s="460" t="s">
        <v>740</v>
      </c>
      <c r="B41" s="451"/>
      <c r="C41" s="481">
        <f>(SUM(C34,C37,C38,C39))</f>
        <v>8159525</v>
      </c>
      <c r="D41" s="481">
        <f t="shared" ref="D41:L41" si="2">SUM(D34,D37,D38:D39)</f>
        <v>3088488</v>
      </c>
      <c r="E41" s="481">
        <f t="shared" si="2"/>
        <v>4689235</v>
      </c>
      <c r="F41" s="481">
        <f t="shared" si="2"/>
        <v>1877690</v>
      </c>
      <c r="G41" s="481">
        <f t="shared" si="2"/>
        <v>241031</v>
      </c>
      <c r="H41" s="481">
        <f t="shared" si="2"/>
        <v>1504224</v>
      </c>
      <c r="I41" s="481">
        <f t="shared" si="2"/>
        <v>13232743</v>
      </c>
      <c r="J41" s="481">
        <f t="shared" si="2"/>
        <v>1605792</v>
      </c>
      <c r="K41" s="481">
        <f t="shared" si="2"/>
        <v>2765540</v>
      </c>
      <c r="L41" s="481">
        <f t="shared" si="2"/>
        <v>1887168</v>
      </c>
      <c r="M41" s="481">
        <f>SUM(M40)</f>
        <v>115467285</v>
      </c>
      <c r="N41" s="481">
        <f>SUM(N37)</f>
        <v>58720000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H76" sqref="H7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2">
        <v>1000</v>
      </c>
      <c r="C4" s="687">
        <f>'Revenues 9-14'!C109</f>
        <v>18154105</v>
      </c>
      <c r="D4" s="687">
        <f>'Revenues 9-14'!D109</f>
        <v>3339364</v>
      </c>
      <c r="E4" s="687">
        <f>'Revenues 9-14'!E109</f>
        <v>8998945</v>
      </c>
      <c r="F4" s="687">
        <f>'Revenues 9-14'!F109</f>
        <v>1469598</v>
      </c>
      <c r="G4" s="687">
        <f>'Revenues 9-14'!G109</f>
        <v>910342</v>
      </c>
      <c r="H4" s="687">
        <f>'Revenues 9-14'!H109</f>
        <v>323784</v>
      </c>
      <c r="I4" s="687">
        <f>'Revenues 9-14'!I109</f>
        <v>695955</v>
      </c>
      <c r="J4" s="687">
        <f>'Revenues 9-14'!J109</f>
        <v>1319056</v>
      </c>
      <c r="K4" s="687">
        <f>'Revenues 9-14'!K109</f>
        <v>603292</v>
      </c>
      <c r="L4" s="38"/>
    </row>
    <row r="5" spans="1:13" ht="22.5" x14ac:dyDescent="0.2">
      <c r="A5" s="725" t="s">
        <v>1883</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3">
        <v>3000</v>
      </c>
      <c r="C6" s="688">
        <f>'Revenues 9-14'!C173</f>
        <v>5295668</v>
      </c>
      <c r="D6" s="688">
        <f>'Revenues 9-14'!D173</f>
        <v>0</v>
      </c>
      <c r="E6" s="688">
        <f>'Revenues 9-14'!E173</f>
        <v>0</v>
      </c>
      <c r="F6" s="688">
        <f>'Revenues 9-14'!F173</f>
        <v>752847</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288313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23738086</v>
      </c>
      <c r="D8" s="481">
        <f t="shared" ref="D8:K8" si="0">SUM(D4:D7)</f>
        <v>3339364</v>
      </c>
      <c r="E8" s="481">
        <f t="shared" si="0"/>
        <v>8998945</v>
      </c>
      <c r="F8" s="481">
        <f t="shared" si="0"/>
        <v>2222445</v>
      </c>
      <c r="G8" s="481">
        <f t="shared" si="0"/>
        <v>910342</v>
      </c>
      <c r="H8" s="481">
        <f t="shared" si="0"/>
        <v>323784</v>
      </c>
      <c r="I8" s="481">
        <f t="shared" si="0"/>
        <v>695955</v>
      </c>
      <c r="J8" s="481">
        <f t="shared" si="0"/>
        <v>1319056</v>
      </c>
      <c r="K8" s="481">
        <f t="shared" si="0"/>
        <v>603292</v>
      </c>
      <c r="L8" s="38"/>
    </row>
    <row r="9" spans="1:13" ht="15" thickTop="1" x14ac:dyDescent="0.2">
      <c r="A9" s="1009" t="s">
        <v>342</v>
      </c>
      <c r="B9" s="452">
        <v>3998</v>
      </c>
      <c r="C9" s="414">
        <v>5801049</v>
      </c>
      <c r="D9" s="485"/>
      <c r="E9" s="414"/>
      <c r="F9" s="414"/>
      <c r="G9" s="692"/>
      <c r="H9" s="414"/>
      <c r="I9" s="490" t="s">
        <v>1364</v>
      </c>
      <c r="J9" s="431"/>
      <c r="K9" s="414"/>
      <c r="L9" s="38"/>
    </row>
    <row r="10" spans="1:13" s="47" customFormat="1" ht="13.5" thickBot="1" x14ac:dyDescent="0.25">
      <c r="A10" s="460" t="s">
        <v>1368</v>
      </c>
      <c r="B10" s="453"/>
      <c r="C10" s="481">
        <f>SUM(C8:C9)</f>
        <v>29539135</v>
      </c>
      <c r="D10" s="481">
        <f t="shared" ref="D10:K10" si="1">SUM(D8:D9)</f>
        <v>3339364</v>
      </c>
      <c r="E10" s="481">
        <f t="shared" si="1"/>
        <v>8998945</v>
      </c>
      <c r="F10" s="481">
        <f t="shared" si="1"/>
        <v>2222445</v>
      </c>
      <c r="G10" s="481">
        <f t="shared" si="1"/>
        <v>910342</v>
      </c>
      <c r="H10" s="481">
        <f t="shared" si="1"/>
        <v>323784</v>
      </c>
      <c r="I10" s="481">
        <f t="shared" si="1"/>
        <v>695955</v>
      </c>
      <c r="J10" s="481">
        <f t="shared" si="1"/>
        <v>1319056</v>
      </c>
      <c r="K10" s="481">
        <f t="shared" si="1"/>
        <v>603292</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16815685</v>
      </c>
      <c r="D12" s="494" t="s">
        <v>1364</v>
      </c>
      <c r="E12" s="429" t="s">
        <v>1364</v>
      </c>
      <c r="F12" s="429" t="s">
        <v>1364</v>
      </c>
      <c r="G12" s="687">
        <f>'Expenditures 15-22'!K223</f>
        <v>240277</v>
      </c>
      <c r="H12" s="427"/>
      <c r="I12" s="429" t="s">
        <v>1364</v>
      </c>
      <c r="J12" s="429" t="s">
        <v>1364</v>
      </c>
      <c r="K12" s="427" t="s">
        <v>1364</v>
      </c>
      <c r="L12" s="38"/>
    </row>
    <row r="13" spans="1:13" x14ac:dyDescent="0.2">
      <c r="A13" s="726" t="s">
        <v>524</v>
      </c>
      <c r="B13" s="293">
        <v>2000</v>
      </c>
      <c r="C13" s="688">
        <f>'Expenditures 15-22'!K74</f>
        <v>5584785</v>
      </c>
      <c r="D13" s="688">
        <f>'Expenditures 15-22'!K129</f>
        <v>3392212</v>
      </c>
      <c r="E13" s="478" t="s">
        <v>1364</v>
      </c>
      <c r="F13" s="688">
        <f>'Expenditures 15-22'!K178</f>
        <v>2166698</v>
      </c>
      <c r="G13" s="688">
        <f>'Expenditures 15-22'!K273</f>
        <v>615060</v>
      </c>
      <c r="H13" s="688">
        <f>'Expenditures 15-22'!K296</f>
        <v>93885</v>
      </c>
      <c r="I13" s="429" t="s">
        <v>1364</v>
      </c>
      <c r="J13" s="741">
        <f>'Expenditures 15-22'!K323</f>
        <v>994603</v>
      </c>
      <c r="K13" s="693">
        <f>'Expenditures 15-22'!K341</f>
        <v>25700</v>
      </c>
      <c r="L13" s="38"/>
    </row>
    <row r="14" spans="1:13" x14ac:dyDescent="0.2">
      <c r="A14" s="726" t="s">
        <v>516</v>
      </c>
      <c r="B14" s="293">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3">
        <v>4000</v>
      </c>
      <c r="C15" s="688">
        <f>'Expenditures 15-22'!K102</f>
        <v>2386757</v>
      </c>
      <c r="D15" s="688">
        <f>'Expenditures 15-22'!K138</f>
        <v>299626</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6639072</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24787227</v>
      </c>
      <c r="D17" s="481">
        <f t="shared" si="2"/>
        <v>3691838</v>
      </c>
      <c r="E17" s="481">
        <f t="shared" si="2"/>
        <v>6639072</v>
      </c>
      <c r="F17" s="481">
        <f t="shared" si="2"/>
        <v>2166698</v>
      </c>
      <c r="G17" s="481">
        <f t="shared" si="2"/>
        <v>855337</v>
      </c>
      <c r="H17" s="481">
        <f t="shared" si="2"/>
        <v>93885</v>
      </c>
      <c r="I17" s="429"/>
      <c r="J17" s="481">
        <f>SUM(J12:J16)</f>
        <v>994603</v>
      </c>
      <c r="K17" s="481">
        <f>SUM(K12:K16)</f>
        <v>25700</v>
      </c>
      <c r="L17" s="38"/>
    </row>
    <row r="18" spans="1:12" ht="15" customHeight="1" thickTop="1" x14ac:dyDescent="0.2">
      <c r="A18" s="1010" t="s">
        <v>1297</v>
      </c>
      <c r="B18" s="258">
        <v>4180</v>
      </c>
      <c r="C18" s="687">
        <f t="shared" ref="C18:H18" si="3">C9</f>
        <v>5801049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30588276</v>
      </c>
      <c r="D19" s="481">
        <f t="shared" si="4"/>
        <v>3691838</v>
      </c>
      <c r="E19" s="481">
        <f t="shared" si="4"/>
        <v>6639072</v>
      </c>
      <c r="F19" s="481">
        <f t="shared" si="4"/>
        <v>2166698</v>
      </c>
      <c r="G19" s="481">
        <f t="shared" si="4"/>
        <v>855337</v>
      </c>
      <c r="H19" s="481">
        <f t="shared" si="4"/>
        <v>93885</v>
      </c>
      <c r="I19" s="429"/>
      <c r="J19" s="481">
        <f>SUM(J17:J18)</f>
        <v>994603</v>
      </c>
      <c r="K19" s="481">
        <f>SUM(K17:K18)</f>
        <v>25700</v>
      </c>
      <c r="L19" s="38"/>
    </row>
    <row r="20" spans="1:12" ht="27" thickTop="1" thickBot="1" x14ac:dyDescent="0.25">
      <c r="A20" s="454" t="s">
        <v>1298</v>
      </c>
      <c r="B20" s="455"/>
      <c r="C20" s="1008">
        <f>C8-C17</f>
        <v>-1049141</v>
      </c>
      <c r="D20" s="1008">
        <f t="shared" ref="D20:K20" si="5">D8-D17</f>
        <v>-352474</v>
      </c>
      <c r="E20" s="1008">
        <f t="shared" si="5"/>
        <v>2359873</v>
      </c>
      <c r="F20" s="1008">
        <f t="shared" si="5"/>
        <v>55747</v>
      </c>
      <c r="G20" s="1008">
        <f t="shared" si="5"/>
        <v>55005</v>
      </c>
      <c r="H20" s="1008">
        <f t="shared" si="5"/>
        <v>229899</v>
      </c>
      <c r="I20" s="1008">
        <f t="shared" si="5"/>
        <v>695955</v>
      </c>
      <c r="J20" s="1008">
        <f t="shared" si="5"/>
        <v>324453</v>
      </c>
      <c r="K20" s="1008">
        <f t="shared" si="5"/>
        <v>577592</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v>180690</v>
      </c>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180690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0</v>
      </c>
      <c r="F77" s="440">
        <f t="shared" si="8"/>
        <v>0</v>
      </c>
      <c r="G77" s="440">
        <f t="shared" si="8"/>
        <v>0</v>
      </c>
      <c r="H77" s="440">
        <f t="shared" si="8"/>
        <v>-180690</v>
      </c>
      <c r="I77" s="440">
        <f t="shared" si="8"/>
        <v>0</v>
      </c>
      <c r="J77" s="440">
        <f t="shared" si="8"/>
        <v>0</v>
      </c>
      <c r="K77" s="440">
        <f t="shared" si="8"/>
        <v>0</v>
      </c>
      <c r="L77" s="38"/>
    </row>
    <row r="78" spans="1:12" ht="29.25" customHeight="1" thickTop="1" thickBot="1" x14ac:dyDescent="0.25">
      <c r="A78" s="2262" t="s">
        <v>680</v>
      </c>
      <c r="B78" s="2263"/>
      <c r="C78" s="439">
        <f t="shared" ref="C78:K78" si="9">C20+C77</f>
        <v>-1049141</v>
      </c>
      <c r="D78" s="439">
        <f t="shared" si="9"/>
        <v>-352474</v>
      </c>
      <c r="E78" s="439">
        <f t="shared" si="9"/>
        <v>2359873</v>
      </c>
      <c r="F78" s="439">
        <f t="shared" si="9"/>
        <v>55747</v>
      </c>
      <c r="G78" s="439">
        <f t="shared" si="9"/>
        <v>55005</v>
      </c>
      <c r="H78" s="439">
        <f t="shared" si="9"/>
        <v>49209</v>
      </c>
      <c r="I78" s="439">
        <f t="shared" si="9"/>
        <v>695955</v>
      </c>
      <c r="J78" s="439">
        <f t="shared" si="9"/>
        <v>324453</v>
      </c>
      <c r="K78" s="439">
        <f t="shared" si="9"/>
        <v>577592</v>
      </c>
      <c r="L78" s="501"/>
    </row>
    <row r="79" spans="1:12" ht="13.5" thickTop="1" x14ac:dyDescent="0.2">
      <c r="A79" s="812" t="s">
        <v>1953</v>
      </c>
      <c r="B79" s="456"/>
      <c r="C79" s="431">
        <v>9208666</v>
      </c>
      <c r="D79" s="695">
        <v>3440962</v>
      </c>
      <c r="E79" s="695">
        <v>1779362</v>
      </c>
      <c r="F79" s="695">
        <v>1821943</v>
      </c>
      <c r="G79" s="695">
        <v>186026</v>
      </c>
      <c r="H79" s="695">
        <v>1455015</v>
      </c>
      <c r="I79" s="695">
        <v>12536788</v>
      </c>
      <c r="J79" s="695">
        <v>1281339</v>
      </c>
      <c r="K79" s="695">
        <v>-312052</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8159525</v>
      </c>
      <c r="D81" s="481">
        <f>SUM(D78:D80)</f>
        <v>3088488</v>
      </c>
      <c r="E81" s="481">
        <f t="shared" ref="E81:K81" si="10">SUM(E78:E80)</f>
        <v>4139235</v>
      </c>
      <c r="F81" s="481">
        <f t="shared" si="10"/>
        <v>1877690</v>
      </c>
      <c r="G81" s="481">
        <f t="shared" si="10"/>
        <v>241031</v>
      </c>
      <c r="H81" s="481">
        <f t="shared" si="10"/>
        <v>1504224</v>
      </c>
      <c r="I81" s="481">
        <f t="shared" si="10"/>
        <v>13232743</v>
      </c>
      <c r="J81" s="481">
        <f t="shared" si="10"/>
        <v>1605792</v>
      </c>
      <c r="K81" s="481">
        <f t="shared" si="10"/>
        <v>265540</v>
      </c>
      <c r="L81" s="38"/>
    </row>
    <row r="82" spans="1:12" ht="0.75" customHeight="1" thickTop="1" thickBot="1" x14ac:dyDescent="0.25">
      <c r="A82" s="624" t="s">
        <v>398</v>
      </c>
      <c r="B82" s="622"/>
      <c r="C82" s="1126">
        <f>(C81-C79)</f>
        <v>-1049141</v>
      </c>
      <c r="D82" s="1126">
        <f t="shared" ref="D82:K82" si="11">(D81-D79)</f>
        <v>-352474</v>
      </c>
      <c r="E82" s="1126">
        <f t="shared" si="11"/>
        <v>2359873</v>
      </c>
      <c r="F82" s="1126">
        <f t="shared" si="11"/>
        <v>55747</v>
      </c>
      <c r="G82" s="1126">
        <f t="shared" si="11"/>
        <v>55005</v>
      </c>
      <c r="H82" s="1126">
        <f t="shared" si="11"/>
        <v>49209</v>
      </c>
      <c r="I82" s="1126">
        <f t="shared" si="11"/>
        <v>695955</v>
      </c>
      <c r="J82" s="1126">
        <f t="shared" si="11"/>
        <v>324453</v>
      </c>
      <c r="K82" s="1126">
        <f t="shared" si="11"/>
        <v>577592</v>
      </c>
    </row>
    <row r="83" spans="1:12" ht="14.25" hidden="1" thickTop="1" thickBot="1" x14ac:dyDescent="0.25">
      <c r="A83" s="721" t="s">
        <v>399</v>
      </c>
      <c r="B83" s="623"/>
      <c r="C83" s="1127">
        <f>C82/C81</f>
        <v>-0.12857868564652966</v>
      </c>
      <c r="D83" s="1127">
        <f t="shared" ref="D83:K83" si="12">D82/D81</f>
        <v>-0.11412509940138993</v>
      </c>
      <c r="E83" s="1127">
        <f t="shared" si="12"/>
        <v>0.57012298166207043</v>
      </c>
      <c r="F83" s="1127">
        <f t="shared" si="12"/>
        <v>2.9689139314796373E-2</v>
      </c>
      <c r="G83" s="1127">
        <f t="shared" si="12"/>
        <v>0.22820716007484515</v>
      </c>
      <c r="H83" s="1127">
        <f t="shared" si="12"/>
        <v>3.2713877720339526E-2</v>
      </c>
      <c r="I83" s="1127">
        <f t="shared" si="12"/>
        <v>5.259340410374478E-2</v>
      </c>
      <c r="J83" s="1127">
        <f t="shared" si="12"/>
        <v>0.20205169785376936</v>
      </c>
      <c r="K83" s="1127">
        <f t="shared" si="12"/>
        <v>2.1751600512163893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492</v>
      </c>
      <c r="D1" s="56" t="s">
        <v>493</v>
      </c>
      <c r="E1" s="56" t="s">
        <v>494</v>
      </c>
      <c r="F1" s="56" t="s">
        <v>495</v>
      </c>
      <c r="G1" s="56" t="s">
        <v>496</v>
      </c>
      <c r="H1" s="56" t="s">
        <v>497</v>
      </c>
      <c r="I1" s="56" t="s">
        <v>498</v>
      </c>
      <c r="J1" s="56" t="s">
        <v>499</v>
      </c>
      <c r="K1" s="56" t="s">
        <v>854</v>
      </c>
    </row>
    <row r="2" spans="1:12" ht="36" x14ac:dyDescent="0.2">
      <c r="A2" s="226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13985124</v>
      </c>
      <c r="D5" s="414">
        <v>2865798</v>
      </c>
      <c r="E5" s="408">
        <v>8643204</v>
      </c>
      <c r="F5" s="798">
        <v>1375583</v>
      </c>
      <c r="G5" s="408">
        <v>554013</v>
      </c>
      <c r="H5" s="408"/>
      <c r="I5" s="408">
        <v>573160</v>
      </c>
      <c r="J5" s="432">
        <v>1250434</v>
      </c>
      <c r="K5" s="408">
        <v>573160</v>
      </c>
    </row>
    <row r="6" spans="1:12" ht="14.25" x14ac:dyDescent="0.2">
      <c r="A6" s="903" t="s">
        <v>473</v>
      </c>
      <c r="B6" s="39">
        <v>1130</v>
      </c>
      <c r="C6" s="408">
        <v>573160</v>
      </c>
      <c r="D6" s="408"/>
      <c r="E6" s="477"/>
      <c r="F6" s="477"/>
      <c r="G6" s="429"/>
      <c r="H6" s="429"/>
      <c r="I6" s="429"/>
      <c r="J6" s="429"/>
      <c r="K6" s="429"/>
    </row>
    <row r="7" spans="1:12" x14ac:dyDescent="0.2">
      <c r="A7" s="903" t="s">
        <v>116</v>
      </c>
      <c r="B7" s="259">
        <v>1140</v>
      </c>
      <c r="C7" s="408">
        <v>229265</v>
      </c>
      <c r="D7" s="408"/>
      <c r="E7" s="429"/>
      <c r="F7" s="432"/>
      <c r="G7" s="432"/>
      <c r="H7" s="432"/>
      <c r="I7" s="429"/>
      <c r="J7" s="429"/>
      <c r="K7" s="429"/>
    </row>
    <row r="8" spans="1:12" x14ac:dyDescent="0.2">
      <c r="A8" s="903" t="s">
        <v>474</v>
      </c>
      <c r="B8" s="39">
        <v>1150</v>
      </c>
      <c r="C8" s="477"/>
      <c r="D8" s="477"/>
      <c r="E8" s="503"/>
      <c r="F8" s="503"/>
      <c r="G8" s="414">
        <v>210710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14787549</v>
      </c>
      <c r="D12" s="480">
        <f t="shared" si="0"/>
        <v>2865798</v>
      </c>
      <c r="E12" s="480">
        <f t="shared" si="0"/>
        <v>8643204</v>
      </c>
      <c r="F12" s="480">
        <f t="shared" si="0"/>
        <v>1375583</v>
      </c>
      <c r="G12" s="480">
        <f t="shared" si="0"/>
        <v>764723</v>
      </c>
      <c r="H12" s="480">
        <f t="shared" si="0"/>
        <v>0</v>
      </c>
      <c r="I12" s="480">
        <f t="shared" si="0"/>
        <v>573160</v>
      </c>
      <c r="J12" s="480">
        <f t="shared" si="0"/>
        <v>1250434</v>
      </c>
      <c r="K12" s="481">
        <f t="shared" si="0"/>
        <v>573160</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356602</v>
      </c>
      <c r="D16" s="408">
        <v>195201</v>
      </c>
      <c r="E16" s="408"/>
      <c r="F16" s="408"/>
      <c r="G16" s="408">
        <v>106571</v>
      </c>
      <c r="H16" s="408"/>
      <c r="I16" s="408"/>
      <c r="J16" s="432"/>
      <c r="K16" s="408"/>
    </row>
    <row r="17" spans="1:11" ht="12.75" customHeight="1" x14ac:dyDescent="0.2">
      <c r="A17" s="903" t="s">
        <v>925</v>
      </c>
      <c r="B17" s="39">
        <v>1290</v>
      </c>
      <c r="C17" s="479">
        <v>8800</v>
      </c>
      <c r="D17" s="408"/>
      <c r="E17" s="408"/>
      <c r="F17" s="408"/>
      <c r="G17" s="408"/>
      <c r="H17" s="408"/>
      <c r="I17" s="408"/>
      <c r="J17" s="432"/>
      <c r="K17" s="408"/>
    </row>
    <row r="18" spans="1:11" ht="12.75" customHeight="1" thickBot="1" x14ac:dyDescent="0.25">
      <c r="A18" s="460" t="s">
        <v>616</v>
      </c>
      <c r="B18" s="453"/>
      <c r="C18" s="483">
        <f>SUM(C14:C17)</f>
        <v>365402</v>
      </c>
      <c r="D18" s="483">
        <f t="shared" ref="D18:K18" si="1">SUM(D14:D17)</f>
        <v>195201</v>
      </c>
      <c r="E18" s="483">
        <f t="shared" si="1"/>
        <v>0</v>
      </c>
      <c r="F18" s="483">
        <f t="shared" si="1"/>
        <v>0</v>
      </c>
      <c r="G18" s="483">
        <f t="shared" si="1"/>
        <v>106571</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v>4927</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v>13385</v>
      </c>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18312</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47785</v>
      </c>
      <c r="D65" s="408">
        <v>14538</v>
      </c>
      <c r="E65" s="408">
        <v>16477</v>
      </c>
      <c r="F65" s="432">
        <v>4623</v>
      </c>
      <c r="G65" s="408">
        <v>2351</v>
      </c>
      <c r="H65" s="408">
        <v>12570</v>
      </c>
      <c r="I65" s="408">
        <v>94735</v>
      </c>
      <c r="J65" s="432">
        <v>3718</v>
      </c>
      <c r="K65" s="408">
        <v>2072</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47785</v>
      </c>
      <c r="D67" s="481">
        <f t="shared" ref="D67:K67" si="2">SUM(D65:D66)</f>
        <v>14538</v>
      </c>
      <c r="E67" s="481">
        <f t="shared" si="2"/>
        <v>16477</v>
      </c>
      <c r="F67" s="481">
        <f t="shared" si="2"/>
        <v>4623</v>
      </c>
      <c r="G67" s="481">
        <f t="shared" si="2"/>
        <v>2351</v>
      </c>
      <c r="H67" s="481">
        <f t="shared" si="2"/>
        <v>12570</v>
      </c>
      <c r="I67" s="481">
        <f t="shared" si="2"/>
        <v>94735</v>
      </c>
      <c r="J67" s="481">
        <f t="shared" si="2"/>
        <v>3718</v>
      </c>
      <c r="K67" s="481">
        <f t="shared" si="2"/>
        <v>2072</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940875</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543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941418</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64146</v>
      </c>
      <c r="D77" s="408"/>
      <c r="E77" s="429"/>
      <c r="F77" s="429"/>
      <c r="G77" s="429"/>
      <c r="H77" s="429"/>
      <c r="I77" s="429"/>
      <c r="J77" s="429"/>
      <c r="K77" s="429"/>
    </row>
    <row r="78" spans="1:11" ht="12.75" customHeight="1" x14ac:dyDescent="0.2">
      <c r="A78" s="903" t="s">
        <v>79</v>
      </c>
      <c r="B78" s="39">
        <v>1719</v>
      </c>
      <c r="C78" s="479">
        <v>19842</v>
      </c>
      <c r="D78" s="408"/>
      <c r="E78" s="429"/>
      <c r="F78" s="429"/>
      <c r="G78" s="429"/>
      <c r="H78" s="429"/>
      <c r="I78" s="429"/>
      <c r="J78" s="429"/>
      <c r="K78" s="429"/>
    </row>
    <row r="79" spans="1:11" ht="12.75" customHeight="1" x14ac:dyDescent="0.2">
      <c r="A79" s="903" t="s">
        <v>629</v>
      </c>
      <c r="B79" s="39">
        <v>1720</v>
      </c>
      <c r="C79" s="479">
        <v>175953</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259941</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543309</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v>36248</v>
      </c>
      <c r="D92" s="429"/>
      <c r="E92" s="429"/>
      <c r="F92" s="429"/>
      <c r="G92" s="429"/>
      <c r="H92" s="429"/>
      <c r="I92" s="429"/>
      <c r="J92" s="429"/>
      <c r="K92" s="429"/>
    </row>
    <row r="93" spans="1:11" ht="12.75" customHeight="1" thickBot="1" x14ac:dyDescent="0.25">
      <c r="A93" s="460" t="s">
        <v>277</v>
      </c>
      <c r="B93" s="453"/>
      <c r="C93" s="481">
        <f>SUM(C84:C92)</f>
        <v>579557</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v>5000</v>
      </c>
      <c r="D96" s="479"/>
      <c r="E96" s="506"/>
      <c r="F96" s="431"/>
      <c r="G96" s="431"/>
      <c r="H96" s="431"/>
      <c r="I96" s="431"/>
      <c r="J96" s="431"/>
      <c r="K96" s="431"/>
    </row>
    <row r="97" spans="1:12" ht="12.75" customHeight="1" x14ac:dyDescent="0.2">
      <c r="A97" s="743" t="s">
        <v>278</v>
      </c>
      <c r="B97" s="507">
        <v>1930</v>
      </c>
      <c r="C97" s="487"/>
      <c r="D97" s="432">
        <v>27605</v>
      </c>
      <c r="E97" s="683"/>
      <c r="F97" s="432"/>
      <c r="G97" s="432"/>
      <c r="H97" s="432">
        <v>311214</v>
      </c>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193203</v>
      </c>
      <c r="D99" s="408">
        <v>82214</v>
      </c>
      <c r="E99" s="408"/>
      <c r="F99" s="408">
        <v>1021</v>
      </c>
      <c r="G99" s="408"/>
      <c r="H99" s="408"/>
      <c r="I99" s="429"/>
      <c r="J99" s="432"/>
      <c r="K99" s="408"/>
    </row>
    <row r="100" spans="1:12" ht="12.75" customHeight="1" x14ac:dyDescent="0.2">
      <c r="A100" s="903" t="s">
        <v>279</v>
      </c>
      <c r="B100" s="39">
        <v>1960</v>
      </c>
      <c r="C100" s="487">
        <v>723952</v>
      </c>
      <c r="D100" s="487">
        <v>140301</v>
      </c>
      <c r="E100" s="487">
        <v>339264</v>
      </c>
      <c r="F100" s="487">
        <v>67344</v>
      </c>
      <c r="G100" s="487">
        <v>36697</v>
      </c>
      <c r="H100" s="487"/>
      <c r="I100" s="432">
        <v>28060</v>
      </c>
      <c r="J100" s="487">
        <v>64454</v>
      </c>
      <c r="K100" s="432">
        <v>28060</v>
      </c>
    </row>
    <row r="101" spans="1:12" ht="12.75" customHeight="1" x14ac:dyDescent="0.2">
      <c r="A101" s="903" t="s">
        <v>280</v>
      </c>
      <c r="B101" s="39">
        <v>1970</v>
      </c>
      <c r="C101" s="487">
        <v>74560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157426</v>
      </c>
      <c r="D107" s="408">
        <v>13707</v>
      </c>
      <c r="E107" s="408"/>
      <c r="F107" s="408">
        <v>21027</v>
      </c>
      <c r="G107" s="408"/>
      <c r="H107" s="408"/>
      <c r="I107" s="408"/>
      <c r="J107" s="432">
        <v>450</v>
      </c>
      <c r="K107" s="408"/>
    </row>
    <row r="108" spans="1:12" ht="12.75" customHeight="1" thickBot="1" x14ac:dyDescent="0.25">
      <c r="A108" s="460" t="s">
        <v>565</v>
      </c>
      <c r="B108" s="730"/>
      <c r="C108" s="480">
        <f>SUM(C95:C107)</f>
        <v>1154141</v>
      </c>
      <c r="D108" s="480">
        <f t="shared" ref="D108:K108" si="3">SUM(D95:D107)</f>
        <v>263827</v>
      </c>
      <c r="E108" s="480">
        <f t="shared" si="3"/>
        <v>339264</v>
      </c>
      <c r="F108" s="480">
        <f t="shared" si="3"/>
        <v>89392</v>
      </c>
      <c r="G108" s="480">
        <f t="shared" si="3"/>
        <v>36697</v>
      </c>
      <c r="H108" s="480">
        <f t="shared" si="3"/>
        <v>311214</v>
      </c>
      <c r="I108" s="480">
        <f t="shared" si="3"/>
        <v>28060</v>
      </c>
      <c r="J108" s="480">
        <f t="shared" si="3"/>
        <v>64904</v>
      </c>
      <c r="K108" s="481">
        <f t="shared" si="3"/>
        <v>28060</v>
      </c>
    </row>
    <row r="109" spans="1:12" ht="14.25" thickTop="1" thickBot="1" x14ac:dyDescent="0.25">
      <c r="A109" s="806" t="s">
        <v>282</v>
      </c>
      <c r="B109" s="815" t="s">
        <v>649</v>
      </c>
      <c r="C109" s="489">
        <f t="shared" ref="C109:K109" si="4">SUM(C12,C18,C40,C63,C67,C75,C82,C93,C108,)</f>
        <v>18154105</v>
      </c>
      <c r="D109" s="489">
        <f t="shared" si="4"/>
        <v>3339364</v>
      </c>
      <c r="E109" s="489">
        <f t="shared" si="4"/>
        <v>8998945</v>
      </c>
      <c r="F109" s="489">
        <f t="shared" si="4"/>
        <v>1469598</v>
      </c>
      <c r="G109" s="489">
        <f t="shared" si="4"/>
        <v>910342</v>
      </c>
      <c r="H109" s="489">
        <f t="shared" si="4"/>
        <v>323784</v>
      </c>
      <c r="I109" s="489">
        <f t="shared" si="4"/>
        <v>695955</v>
      </c>
      <c r="J109" s="489">
        <f t="shared" si="4"/>
        <v>1319056</v>
      </c>
      <c r="K109" s="439">
        <f t="shared" si="4"/>
        <v>603292</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1697</v>
      </c>
      <c r="B117" s="261">
        <v>3001</v>
      </c>
      <c r="C117" s="485">
        <v>4399257</v>
      </c>
      <c r="D117" s="414"/>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4399257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301860</v>
      </c>
      <c r="D124" s="488"/>
      <c r="E124" s="429"/>
      <c r="F124" s="798"/>
      <c r="G124" s="429"/>
      <c r="H124" s="429"/>
      <c r="I124" s="429"/>
      <c r="J124" s="429"/>
      <c r="K124" s="429"/>
    </row>
    <row r="125" spans="1:11" ht="12.75" customHeight="1" x14ac:dyDescent="0.2">
      <c r="A125" s="903" t="s">
        <v>1771</v>
      </c>
      <c r="B125" s="261">
        <v>3105</v>
      </c>
      <c r="C125" s="408">
        <v>251647</v>
      </c>
      <c r="D125" s="488"/>
      <c r="E125" s="429"/>
      <c r="F125" s="408"/>
      <c r="G125" s="429"/>
      <c r="H125" s="429"/>
      <c r="I125" s="429"/>
      <c r="J125" s="429"/>
      <c r="K125" s="429"/>
    </row>
    <row r="126" spans="1:11" ht="12.75" customHeight="1" x14ac:dyDescent="0.2">
      <c r="A126" s="903" t="s">
        <v>1012</v>
      </c>
      <c r="B126" s="261">
        <v>3110</v>
      </c>
      <c r="C126" s="479">
        <v>148306</v>
      </c>
      <c r="D126" s="408"/>
      <c r="E126" s="429"/>
      <c r="F126" s="408"/>
      <c r="G126" s="429"/>
      <c r="H126" s="429"/>
      <c r="I126" s="429"/>
      <c r="J126" s="429"/>
      <c r="K126" s="429"/>
    </row>
    <row r="127" spans="1:11" ht="12.75" customHeight="1" x14ac:dyDescent="0.2">
      <c r="A127" s="903" t="s">
        <v>111</v>
      </c>
      <c r="B127" s="261">
        <v>3120</v>
      </c>
      <c r="C127" s="408">
        <v>9806</v>
      </c>
      <c r="D127" s="488"/>
      <c r="E127" s="429"/>
      <c r="F127" s="408"/>
      <c r="G127" s="429"/>
      <c r="H127" s="429"/>
      <c r="I127" s="429"/>
      <c r="J127" s="429"/>
      <c r="K127" s="429"/>
    </row>
    <row r="128" spans="1:11" ht="12.75" customHeight="1" x14ac:dyDescent="0.2">
      <c r="A128" s="903" t="s">
        <v>1772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711619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v>52974</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52974</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303</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71515</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1">
        <v>3500</v>
      </c>
      <c r="C151" s="479"/>
      <c r="D151" s="408"/>
      <c r="E151" s="488"/>
      <c r="F151" s="408">
        <v>107623</v>
      </c>
      <c r="G151" s="432"/>
      <c r="H151" s="429"/>
      <c r="I151" s="429"/>
      <c r="J151" s="429"/>
      <c r="K151" s="429"/>
    </row>
    <row r="152" spans="1:11" ht="12.75" customHeight="1" x14ac:dyDescent="0.2">
      <c r="A152" s="903" t="s">
        <v>1223</v>
      </c>
      <c r="B152" s="261">
        <v>3510</v>
      </c>
      <c r="C152" s="479"/>
      <c r="D152" s="408"/>
      <c r="E152" s="488"/>
      <c r="F152" s="408">
        <v>645224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752847</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60000</v>
      </c>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458</v>
      </c>
      <c r="B172" s="2267"/>
      <c r="C172" s="914">
        <f t="shared" ref="C172:K172" si="6">SUM(C131,C140,C144,C145:C149,C154,C155:C170,C171)</f>
        <v>896411</v>
      </c>
      <c r="D172" s="914">
        <f t="shared" si="6"/>
        <v>0</v>
      </c>
      <c r="E172" s="914">
        <f t="shared" si="6"/>
        <v>0</v>
      </c>
      <c r="F172" s="914">
        <f t="shared" si="6"/>
        <v>752847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5295668</v>
      </c>
      <c r="D173" s="489">
        <f>SUM(D121,D172)</f>
        <v>0</v>
      </c>
      <c r="E173" s="489">
        <f>SUM(E121,E172)</f>
        <v>0</v>
      </c>
      <c r="F173" s="489">
        <f t="shared" ref="F173:K173" si="7">SUM(F121,F172)</f>
        <v>752847</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8" t="s">
        <v>1863</v>
      </c>
      <c r="B175" s="226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4" t="s">
        <v>900</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1864</v>
      </c>
      <c r="B179" s="2273"/>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4" t="s">
        <v>901</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1865</v>
      </c>
      <c r="B185" s="2273"/>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c r="D194" s="429"/>
      <c r="E194" s="488"/>
      <c r="F194" s="429"/>
      <c r="G194" s="508"/>
      <c r="H194" s="429"/>
      <c r="I194" s="429"/>
      <c r="J194" s="429"/>
      <c r="K194" s="429"/>
    </row>
    <row r="195" spans="1:11" ht="12.75" customHeight="1" x14ac:dyDescent="0.2">
      <c r="A195" s="903" t="s">
        <v>1213</v>
      </c>
      <c r="B195" s="39">
        <v>4215</v>
      </c>
      <c r="C195" s="479">
        <v>5893</v>
      </c>
      <c r="D195" s="429"/>
      <c r="E195" s="488"/>
      <c r="F195" s="429"/>
      <c r="G195" s="508"/>
      <c r="H195" s="429"/>
      <c r="I195" s="429"/>
      <c r="J195" s="429"/>
      <c r="K195" s="429"/>
    </row>
    <row r="196" spans="1:11" ht="12.75" customHeight="1" x14ac:dyDescent="0.2">
      <c r="A196" s="903" t="s">
        <v>1225</v>
      </c>
      <c r="B196" s="39">
        <v>4220</v>
      </c>
      <c r="C196" s="479"/>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5893</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68937</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68937</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177008</v>
      </c>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177008</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c r="D260" s="478"/>
      <c r="E260" s="429"/>
      <c r="F260" s="429"/>
      <c r="G260" s="429"/>
      <c r="H260" s="429"/>
      <c r="I260" s="429"/>
      <c r="J260" s="429"/>
      <c r="K260" s="429"/>
    </row>
    <row r="261" spans="1:11" ht="12.75" customHeight="1" thickTop="1" thickBot="1" x14ac:dyDescent="0.25">
      <c r="A261" s="1726" t="s">
        <v>1796</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15025</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16016</v>
      </c>
      <c r="D270" s="420"/>
      <c r="E270" s="429"/>
      <c r="F270" s="420"/>
      <c r="G270" s="420"/>
      <c r="H270" s="429"/>
      <c r="I270" s="429"/>
      <c r="J270" s="429"/>
      <c r="K270" s="429"/>
    </row>
    <row r="271" spans="1:11" ht="12.75" customHeight="1" thickTop="1" thickBot="1" x14ac:dyDescent="0.25">
      <c r="A271" s="903" t="s">
        <v>435</v>
      </c>
      <c r="B271" s="39">
        <v>4992</v>
      </c>
      <c r="C271" s="493">
        <v>5434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1717</v>
      </c>
      <c r="B273" s="2271"/>
      <c r="C273" s="489">
        <f t="shared" ref="C273:H273" si="10">SUM(C191,C201,C211,C216,C224,C228,C229,C259:C272)</f>
        <v>288313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288313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23738086</v>
      </c>
      <c r="D275" s="489">
        <f t="shared" si="12"/>
        <v>3339364</v>
      </c>
      <c r="E275" s="489">
        <f t="shared" si="12"/>
        <v>8998945</v>
      </c>
      <c r="F275" s="489">
        <f t="shared" si="12"/>
        <v>2222445</v>
      </c>
      <c r="G275" s="489">
        <f t="shared" si="12"/>
        <v>910342</v>
      </c>
      <c r="H275" s="489">
        <f t="shared" si="12"/>
        <v>323784</v>
      </c>
      <c r="I275" s="489">
        <f t="shared" si="12"/>
        <v>695955</v>
      </c>
      <c r="J275" s="489">
        <f t="shared" si="12"/>
        <v>1319056</v>
      </c>
      <c r="K275" s="439">
        <f t="shared" si="12"/>
        <v>603292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282" activePane="bottomLeft" state="frozen"/>
      <selection pane="bottomLeft" activeCell="L217" sqref="L21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6"/>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0" t="s">
        <v>334</v>
      </c>
      <c r="B3" s="2281"/>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8332540</v>
      </c>
      <c r="D5" s="408">
        <v>2761808</v>
      </c>
      <c r="E5" s="408">
        <v>63015</v>
      </c>
      <c r="F5" s="408">
        <v>319006</v>
      </c>
      <c r="G5" s="408">
        <v>11817</v>
      </c>
      <c r="H5" s="408">
        <v>8074</v>
      </c>
      <c r="I5" s="432"/>
      <c r="J5" s="432"/>
      <c r="K5" s="410">
        <f>SUM(C5:J5)</f>
        <v>11496260</v>
      </c>
      <c r="L5" s="408">
        <v>11513770</v>
      </c>
    </row>
    <row r="6" spans="1:14" x14ac:dyDescent="0.2">
      <c r="A6" s="1753" t="s">
        <v>1747</v>
      </c>
      <c r="B6" s="266" t="s">
        <v>1745</v>
      </c>
      <c r="C6" s="503"/>
      <c r="D6" s="503"/>
      <c r="E6" s="408"/>
      <c r="F6" s="503"/>
      <c r="G6" s="503"/>
      <c r="H6" s="503"/>
      <c r="I6" s="503"/>
      <c r="J6" s="503"/>
      <c r="K6" s="410">
        <f>SUM(C6,E6)</f>
        <v>0</v>
      </c>
      <c r="L6" s="408"/>
    </row>
    <row r="7" spans="1:14" x14ac:dyDescent="0.2">
      <c r="A7" s="1753" t="s">
        <v>170</v>
      </c>
      <c r="B7" s="266" t="s">
        <v>1120</v>
      </c>
      <c r="C7" s="432"/>
      <c r="D7" s="432"/>
      <c r="E7" s="432"/>
      <c r="F7" s="432"/>
      <c r="G7" s="432"/>
      <c r="H7" s="432"/>
      <c r="I7" s="432"/>
      <c r="J7" s="432"/>
      <c r="K7" s="410">
        <f t="shared" ref="K7:K32" si="0">SUM(C7:J7)</f>
        <v>0</v>
      </c>
      <c r="L7" s="408"/>
    </row>
    <row r="8" spans="1:14" x14ac:dyDescent="0.2">
      <c r="A8" s="1753" t="s">
        <v>171</v>
      </c>
      <c r="B8" s="266">
        <v>1200</v>
      </c>
      <c r="C8" s="408">
        <v>918912</v>
      </c>
      <c r="D8" s="408">
        <v>276446</v>
      </c>
      <c r="E8" s="408">
        <v>154944</v>
      </c>
      <c r="F8" s="408">
        <v>487</v>
      </c>
      <c r="G8" s="408">
        <v>18494</v>
      </c>
      <c r="H8" s="408"/>
      <c r="I8" s="432"/>
      <c r="J8" s="432"/>
      <c r="K8" s="410">
        <f t="shared" si="0"/>
        <v>1369283</v>
      </c>
      <c r="L8" s="408">
        <v>1363754</v>
      </c>
    </row>
    <row r="9" spans="1:14" x14ac:dyDescent="0.2">
      <c r="A9" s="1753" t="s">
        <v>817</v>
      </c>
      <c r="B9" s="266" t="s">
        <v>1121</v>
      </c>
      <c r="C9" s="432"/>
      <c r="D9" s="432"/>
      <c r="E9" s="432"/>
      <c r="F9" s="432"/>
      <c r="G9" s="432"/>
      <c r="H9" s="432"/>
      <c r="I9" s="432"/>
      <c r="J9" s="432"/>
      <c r="K9" s="410">
        <f t="shared" si="0"/>
        <v>0</v>
      </c>
      <c r="L9" s="408"/>
    </row>
    <row r="10" spans="1:14" x14ac:dyDescent="0.2">
      <c r="A10" s="1753" t="s">
        <v>818</v>
      </c>
      <c r="B10" s="266">
        <v>1250</v>
      </c>
      <c r="C10" s="408"/>
      <c r="D10" s="408"/>
      <c r="E10" s="408"/>
      <c r="F10" s="408"/>
      <c r="G10" s="408"/>
      <c r="H10" s="408"/>
      <c r="I10" s="432"/>
      <c r="J10" s="432"/>
      <c r="K10" s="410">
        <f t="shared" si="0"/>
        <v>0</v>
      </c>
      <c r="L10" s="408"/>
    </row>
    <row r="11" spans="1:14" x14ac:dyDescent="0.2">
      <c r="A11" s="1753" t="s">
        <v>1320</v>
      </c>
      <c r="B11" s="266" t="s">
        <v>168</v>
      </c>
      <c r="C11" s="432"/>
      <c r="D11" s="432"/>
      <c r="E11" s="432"/>
      <c r="F11" s="432"/>
      <c r="G11" s="432"/>
      <c r="H11" s="432"/>
      <c r="I11" s="432"/>
      <c r="J11" s="432"/>
      <c r="K11" s="410">
        <f t="shared" si="0"/>
        <v>0</v>
      </c>
      <c r="L11" s="408"/>
    </row>
    <row r="12" spans="1:14" x14ac:dyDescent="0.2">
      <c r="A12" s="1753" t="s">
        <v>1115</v>
      </c>
      <c r="B12" s="266">
        <v>1300</v>
      </c>
      <c r="C12" s="408"/>
      <c r="D12" s="408"/>
      <c r="E12" s="408"/>
      <c r="F12" s="408"/>
      <c r="G12" s="408"/>
      <c r="H12" s="408"/>
      <c r="I12" s="432"/>
      <c r="J12" s="432"/>
      <c r="K12" s="410">
        <f t="shared" si="0"/>
        <v>0</v>
      </c>
      <c r="L12" s="408"/>
    </row>
    <row r="13" spans="1:14" x14ac:dyDescent="0.2">
      <c r="A13" s="1753" t="s">
        <v>819</v>
      </c>
      <c r="B13" s="266">
        <v>1400</v>
      </c>
      <c r="C13" s="408">
        <v>890198</v>
      </c>
      <c r="D13" s="408">
        <v>286050</v>
      </c>
      <c r="E13" s="408">
        <v>32094</v>
      </c>
      <c r="F13" s="408">
        <v>78364</v>
      </c>
      <c r="G13" s="408">
        <v>12498</v>
      </c>
      <c r="H13" s="408">
        <v>2794</v>
      </c>
      <c r="I13" s="432"/>
      <c r="J13" s="432"/>
      <c r="K13" s="410">
        <f t="shared" si="0"/>
        <v>1301998</v>
      </c>
      <c r="L13" s="408">
        <v>1297922</v>
      </c>
    </row>
    <row r="14" spans="1:14" x14ac:dyDescent="0.2">
      <c r="A14" s="1753" t="s">
        <v>1116</v>
      </c>
      <c r="B14" s="266">
        <v>1500</v>
      </c>
      <c r="C14" s="408">
        <v>1149664</v>
      </c>
      <c r="D14" s="408">
        <v>319923</v>
      </c>
      <c r="E14" s="408">
        <v>169573</v>
      </c>
      <c r="F14" s="408">
        <v>140377</v>
      </c>
      <c r="G14" s="408"/>
      <c r="H14" s="408">
        <v>5962</v>
      </c>
      <c r="I14" s="432"/>
      <c r="J14" s="432"/>
      <c r="K14" s="410">
        <f t="shared" si="0"/>
        <v>1785499</v>
      </c>
      <c r="L14" s="408">
        <v>1748569</v>
      </c>
    </row>
    <row r="15" spans="1:14" x14ac:dyDescent="0.2">
      <c r="A15" s="1753" t="s">
        <v>1117</v>
      </c>
      <c r="B15" s="266">
        <v>1600</v>
      </c>
      <c r="C15" s="408"/>
      <c r="D15" s="408"/>
      <c r="E15" s="408"/>
      <c r="F15" s="408"/>
      <c r="G15" s="408"/>
      <c r="H15" s="408"/>
      <c r="I15" s="432"/>
      <c r="J15" s="432"/>
      <c r="K15" s="410">
        <f t="shared" si="0"/>
        <v>0</v>
      </c>
      <c r="L15" s="408">
        <v>5250</v>
      </c>
    </row>
    <row r="16" spans="1:14" x14ac:dyDescent="0.2">
      <c r="A16" s="1753" t="s">
        <v>1142</v>
      </c>
      <c r="B16" s="266" t="s">
        <v>491</v>
      </c>
      <c r="C16" s="408"/>
      <c r="D16" s="408"/>
      <c r="E16" s="408"/>
      <c r="F16" s="408"/>
      <c r="G16" s="408"/>
      <c r="H16" s="408"/>
      <c r="I16" s="432"/>
      <c r="J16" s="432"/>
      <c r="K16" s="410">
        <f t="shared" si="0"/>
        <v>0</v>
      </c>
      <c r="L16" s="408"/>
    </row>
    <row r="17" spans="1:12" x14ac:dyDescent="0.2">
      <c r="A17" s="1753" t="s">
        <v>820</v>
      </c>
      <c r="B17" s="266" t="s">
        <v>169</v>
      </c>
      <c r="C17" s="432">
        <v>559574</v>
      </c>
      <c r="D17" s="432">
        <v>161103</v>
      </c>
      <c r="E17" s="432"/>
      <c r="F17" s="432">
        <v>11564</v>
      </c>
      <c r="G17" s="432"/>
      <c r="H17" s="432"/>
      <c r="I17" s="432"/>
      <c r="J17" s="432"/>
      <c r="K17" s="410">
        <f t="shared" si="0"/>
        <v>732241</v>
      </c>
      <c r="L17" s="408">
        <v>707909</v>
      </c>
    </row>
    <row r="18" spans="1:12" x14ac:dyDescent="0.2">
      <c r="A18" s="1753" t="s">
        <v>1261</v>
      </c>
      <c r="B18" s="266">
        <v>1800</v>
      </c>
      <c r="C18" s="408"/>
      <c r="D18" s="408"/>
      <c r="E18" s="408"/>
      <c r="F18" s="408"/>
      <c r="G18" s="408"/>
      <c r="H18" s="408"/>
      <c r="I18" s="432"/>
      <c r="J18" s="432"/>
      <c r="K18" s="410">
        <f t="shared" si="0"/>
        <v>0</v>
      </c>
      <c r="L18" s="408"/>
    </row>
    <row r="19" spans="1:12" x14ac:dyDescent="0.2">
      <c r="A19" s="1753" t="s">
        <v>140</v>
      </c>
      <c r="B19" s="266">
        <v>1900</v>
      </c>
      <c r="C19" s="408">
        <v>105747</v>
      </c>
      <c r="D19" s="408">
        <v>24657</v>
      </c>
      <c r="E19" s="408"/>
      <c r="F19" s="408"/>
      <c r="G19" s="408"/>
      <c r="H19" s="408"/>
      <c r="I19" s="432"/>
      <c r="J19" s="432"/>
      <c r="K19" s="410">
        <f t="shared" si="0"/>
        <v>130404</v>
      </c>
      <c r="L19" s="408">
        <v>130314</v>
      </c>
    </row>
    <row r="20" spans="1:12" x14ac:dyDescent="0.2">
      <c r="A20" s="1754" t="s">
        <v>834</v>
      </c>
      <c r="B20" s="291" t="s">
        <v>821</v>
      </c>
      <c r="C20" s="503"/>
      <c r="D20" s="503"/>
      <c r="E20" s="503"/>
      <c r="F20" s="503"/>
      <c r="G20" s="503"/>
      <c r="H20" s="683"/>
      <c r="I20" s="409"/>
      <c r="J20" s="477"/>
      <c r="K20" s="410">
        <f t="shared" si="0"/>
        <v>0</v>
      </c>
      <c r="L20" s="435"/>
    </row>
    <row r="21" spans="1:12" x14ac:dyDescent="0.2">
      <c r="A21" s="1754" t="s">
        <v>835</v>
      </c>
      <c r="B21" s="291" t="s">
        <v>822</v>
      </c>
      <c r="C21" s="503"/>
      <c r="D21" s="503"/>
      <c r="E21" s="503"/>
      <c r="F21" s="503"/>
      <c r="G21" s="503"/>
      <c r="H21" s="683"/>
      <c r="I21" s="409"/>
      <c r="J21" s="503"/>
      <c r="K21" s="410">
        <f t="shared" si="0"/>
        <v>0</v>
      </c>
      <c r="L21" s="435"/>
    </row>
    <row r="22" spans="1:12" x14ac:dyDescent="0.2">
      <c r="A22" s="1754" t="s">
        <v>836</v>
      </c>
      <c r="B22" s="291" t="s">
        <v>823</v>
      </c>
      <c r="C22" s="503"/>
      <c r="D22" s="503"/>
      <c r="E22" s="503"/>
      <c r="F22" s="503"/>
      <c r="G22" s="503"/>
      <c r="H22" s="683"/>
      <c r="I22" s="409"/>
      <c r="J22" s="503"/>
      <c r="K22" s="410">
        <f t="shared" si="0"/>
        <v>0</v>
      </c>
      <c r="L22" s="435"/>
    </row>
    <row r="23" spans="1:12" x14ac:dyDescent="0.2">
      <c r="A23" s="1754" t="s">
        <v>837</v>
      </c>
      <c r="B23" s="291" t="s">
        <v>824</v>
      </c>
      <c r="C23" s="503"/>
      <c r="D23" s="503"/>
      <c r="E23" s="503"/>
      <c r="F23" s="503"/>
      <c r="G23" s="503"/>
      <c r="H23" s="683"/>
      <c r="I23" s="409"/>
      <c r="J23" s="503"/>
      <c r="K23" s="410">
        <f t="shared" si="0"/>
        <v>0</v>
      </c>
      <c r="L23" s="435"/>
    </row>
    <row r="24" spans="1:12" ht="12.75" customHeight="1" x14ac:dyDescent="0.2">
      <c r="A24" s="1754" t="s">
        <v>838</v>
      </c>
      <c r="B24" s="291" t="s">
        <v>825</v>
      </c>
      <c r="C24" s="503"/>
      <c r="D24" s="503"/>
      <c r="E24" s="503"/>
      <c r="F24" s="503"/>
      <c r="G24" s="503"/>
      <c r="H24" s="683"/>
      <c r="I24" s="409"/>
      <c r="J24" s="503"/>
      <c r="K24" s="410">
        <f t="shared" si="0"/>
        <v>0</v>
      </c>
      <c r="L24" s="435"/>
    </row>
    <row r="25" spans="1:12" ht="12.75" customHeight="1" x14ac:dyDescent="0.2">
      <c r="A25" s="1754" t="s">
        <v>919</v>
      </c>
      <c r="B25" s="291" t="s">
        <v>826</v>
      </c>
      <c r="C25" s="503"/>
      <c r="D25" s="503"/>
      <c r="E25" s="503"/>
      <c r="F25" s="503"/>
      <c r="G25" s="503"/>
      <c r="H25" s="683"/>
      <c r="I25" s="409"/>
      <c r="J25" s="503"/>
      <c r="K25" s="410">
        <f t="shared" si="0"/>
        <v>0</v>
      </c>
      <c r="L25" s="435"/>
    </row>
    <row r="26" spans="1:12" x14ac:dyDescent="0.2">
      <c r="A26" s="1754" t="s">
        <v>706</v>
      </c>
      <c r="B26" s="291" t="s">
        <v>827</v>
      </c>
      <c r="C26" s="503"/>
      <c r="D26" s="503"/>
      <c r="E26" s="503"/>
      <c r="F26" s="503"/>
      <c r="G26" s="503"/>
      <c r="H26" s="683"/>
      <c r="I26" s="409"/>
      <c r="J26" s="503"/>
      <c r="K26" s="410">
        <f t="shared" si="0"/>
        <v>0</v>
      </c>
      <c r="L26" s="435"/>
    </row>
    <row r="27" spans="1:12" x14ac:dyDescent="0.2">
      <c r="A27" s="1754" t="s">
        <v>707</v>
      </c>
      <c r="B27" s="291" t="s">
        <v>828</v>
      </c>
      <c r="C27" s="503"/>
      <c r="D27" s="503"/>
      <c r="E27" s="503"/>
      <c r="F27" s="503"/>
      <c r="G27" s="503"/>
      <c r="H27" s="683"/>
      <c r="I27" s="409"/>
      <c r="J27" s="503"/>
      <c r="K27" s="410">
        <f t="shared" si="0"/>
        <v>0</v>
      </c>
      <c r="L27" s="435"/>
    </row>
    <row r="28" spans="1:12" x14ac:dyDescent="0.2">
      <c r="A28" s="1754" t="s">
        <v>156</v>
      </c>
      <c r="B28" s="291" t="s">
        <v>829</v>
      </c>
      <c r="C28" s="503"/>
      <c r="D28" s="503"/>
      <c r="E28" s="503"/>
      <c r="F28" s="503"/>
      <c r="G28" s="503"/>
      <c r="H28" s="683"/>
      <c r="I28" s="409"/>
      <c r="J28" s="503"/>
      <c r="K28" s="410">
        <f t="shared" si="0"/>
        <v>0</v>
      </c>
      <c r="L28" s="435"/>
    </row>
    <row r="29" spans="1:12" x14ac:dyDescent="0.2">
      <c r="A29" s="1754" t="s">
        <v>157</v>
      </c>
      <c r="B29" s="291" t="s">
        <v>830</v>
      </c>
      <c r="C29" s="503"/>
      <c r="D29" s="503"/>
      <c r="E29" s="503"/>
      <c r="F29" s="503"/>
      <c r="G29" s="503"/>
      <c r="H29" s="683"/>
      <c r="I29" s="409"/>
      <c r="J29" s="503"/>
      <c r="K29" s="410">
        <f t="shared" si="0"/>
        <v>0</v>
      </c>
      <c r="L29" s="435"/>
    </row>
    <row r="30" spans="1:12" x14ac:dyDescent="0.2">
      <c r="A30" s="1754" t="s">
        <v>158</v>
      </c>
      <c r="B30" s="291" t="s">
        <v>831</v>
      </c>
      <c r="C30" s="503"/>
      <c r="D30" s="503"/>
      <c r="E30" s="503"/>
      <c r="F30" s="503"/>
      <c r="G30" s="503"/>
      <c r="H30" s="683"/>
      <c r="I30" s="409"/>
      <c r="J30" s="503"/>
      <c r="K30" s="410">
        <f t="shared" si="0"/>
        <v>0</v>
      </c>
      <c r="L30" s="435"/>
    </row>
    <row r="31" spans="1:12" x14ac:dyDescent="0.2">
      <c r="A31" s="1754" t="s">
        <v>159</v>
      </c>
      <c r="B31" s="291" t="s">
        <v>832</v>
      </c>
      <c r="C31" s="503"/>
      <c r="D31" s="503"/>
      <c r="E31" s="503"/>
      <c r="F31" s="503"/>
      <c r="G31" s="503"/>
      <c r="H31" s="683"/>
      <c r="I31" s="409"/>
      <c r="J31" s="503"/>
      <c r="K31" s="410">
        <f t="shared" si="0"/>
        <v>0</v>
      </c>
      <c r="L31" s="435"/>
    </row>
    <row r="32" spans="1:12" x14ac:dyDescent="0.2">
      <c r="A32" s="1755" t="s">
        <v>1319</v>
      </c>
      <c r="B32" s="266" t="s">
        <v>833</v>
      </c>
      <c r="C32" s="503"/>
      <c r="D32" s="503"/>
      <c r="E32" s="503"/>
      <c r="F32" s="503"/>
      <c r="G32" s="503"/>
      <c r="H32" s="683"/>
      <c r="I32" s="409"/>
      <c r="J32" s="510"/>
      <c r="K32" s="410">
        <f t="shared" si="0"/>
        <v>0</v>
      </c>
      <c r="L32" s="435">
        <v>195</v>
      </c>
    </row>
    <row r="33" spans="1:14" ht="12.75" customHeight="1" thickBot="1" x14ac:dyDescent="0.25">
      <c r="A33" s="877" t="s">
        <v>1275</v>
      </c>
      <c r="B33" s="464" t="s">
        <v>649</v>
      </c>
      <c r="C33" s="411">
        <f>SUM(C5:C32)</f>
        <v>11956635</v>
      </c>
      <c r="D33" s="411">
        <f t="shared" ref="D33:L33" si="1">SUM(D5:D32)</f>
        <v>3829987</v>
      </c>
      <c r="E33" s="411">
        <f t="shared" si="1"/>
        <v>419626</v>
      </c>
      <c r="F33" s="411">
        <f t="shared" si="1"/>
        <v>549798</v>
      </c>
      <c r="G33" s="411">
        <f t="shared" si="1"/>
        <v>42809</v>
      </c>
      <c r="H33" s="411">
        <f t="shared" si="1"/>
        <v>16830</v>
      </c>
      <c r="I33" s="411">
        <f t="shared" si="1"/>
        <v>0</v>
      </c>
      <c r="J33" s="411">
        <f t="shared" si="1"/>
        <v>0</v>
      </c>
      <c r="K33" s="411">
        <f t="shared" si="1"/>
        <v>16815685</v>
      </c>
      <c r="L33" s="411">
        <f t="shared" si="1"/>
        <v>16767683</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v>212539</v>
      </c>
      <c r="D36" s="414">
        <v>53271</v>
      </c>
      <c r="E36" s="414">
        <v>260</v>
      </c>
      <c r="F36" s="414">
        <v>1479</v>
      </c>
      <c r="G36" s="414"/>
      <c r="H36" s="414"/>
      <c r="I36" s="432"/>
      <c r="J36" s="432"/>
      <c r="K36" s="410">
        <f t="shared" ref="K36:K41" si="2">SUM(C36:J36)</f>
        <v>267549</v>
      </c>
      <c r="L36" s="408">
        <v>260758</v>
      </c>
    </row>
    <row r="37" spans="1:14" x14ac:dyDescent="0.2">
      <c r="A37" s="1753" t="s">
        <v>1264</v>
      </c>
      <c r="B37" s="266">
        <v>2120</v>
      </c>
      <c r="C37" s="408">
        <v>636623</v>
      </c>
      <c r="D37" s="408">
        <v>208130</v>
      </c>
      <c r="E37" s="408">
        <v>42437</v>
      </c>
      <c r="F37" s="408">
        <v>45245</v>
      </c>
      <c r="G37" s="408"/>
      <c r="H37" s="408">
        <v>470</v>
      </c>
      <c r="I37" s="432"/>
      <c r="J37" s="432"/>
      <c r="K37" s="410">
        <f t="shared" si="2"/>
        <v>932905</v>
      </c>
      <c r="L37" s="408">
        <v>908071</v>
      </c>
    </row>
    <row r="38" spans="1:14" x14ac:dyDescent="0.2">
      <c r="A38" s="1753" t="s">
        <v>220</v>
      </c>
      <c r="B38" s="266">
        <v>2130</v>
      </c>
      <c r="C38" s="408">
        <v>74674</v>
      </c>
      <c r="D38" s="408">
        <v>20658</v>
      </c>
      <c r="E38" s="408">
        <v>33</v>
      </c>
      <c r="F38" s="408">
        <v>6885</v>
      </c>
      <c r="G38" s="408"/>
      <c r="H38" s="408"/>
      <c r="I38" s="432"/>
      <c r="J38" s="432"/>
      <c r="K38" s="410">
        <f t="shared" si="2"/>
        <v>102250</v>
      </c>
      <c r="L38" s="408">
        <v>101668</v>
      </c>
    </row>
    <row r="39" spans="1:14" x14ac:dyDescent="0.2">
      <c r="A39" s="1753" t="s">
        <v>221</v>
      </c>
      <c r="B39" s="266">
        <v>2140</v>
      </c>
      <c r="C39" s="408">
        <v>66243</v>
      </c>
      <c r="D39" s="408">
        <v>8299</v>
      </c>
      <c r="E39" s="408"/>
      <c r="F39" s="408">
        <v>719</v>
      </c>
      <c r="G39" s="408"/>
      <c r="H39" s="408"/>
      <c r="I39" s="432"/>
      <c r="J39" s="432"/>
      <c r="K39" s="410">
        <f t="shared" si="2"/>
        <v>75261</v>
      </c>
      <c r="L39" s="408">
        <v>74913</v>
      </c>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1881</v>
      </c>
      <c r="B41" s="266">
        <v>2190</v>
      </c>
      <c r="C41" s="408">
        <v>137740</v>
      </c>
      <c r="D41" s="408">
        <v>12326</v>
      </c>
      <c r="E41" s="408">
        <v>176</v>
      </c>
      <c r="F41" s="408">
        <v>221</v>
      </c>
      <c r="G41" s="408"/>
      <c r="H41" s="408">
        <v>195</v>
      </c>
      <c r="I41" s="432"/>
      <c r="J41" s="432"/>
      <c r="K41" s="410">
        <f t="shared" si="2"/>
        <v>150658</v>
      </c>
      <c r="L41" s="408">
        <v>2257</v>
      </c>
    </row>
    <row r="42" spans="1:14" ht="12.75" customHeight="1" thickBot="1" x14ac:dyDescent="0.25">
      <c r="A42" s="877" t="s">
        <v>639</v>
      </c>
      <c r="B42" s="464" t="s">
        <v>811</v>
      </c>
      <c r="C42" s="411">
        <f>SUM(C36:C41)</f>
        <v>1127819</v>
      </c>
      <c r="D42" s="411">
        <f t="shared" ref="D42:L42" si="3">SUM(D36:D41)</f>
        <v>302684</v>
      </c>
      <c r="E42" s="411">
        <f t="shared" si="3"/>
        <v>42906</v>
      </c>
      <c r="F42" s="411">
        <f t="shared" si="3"/>
        <v>54549</v>
      </c>
      <c r="G42" s="411">
        <f t="shared" si="3"/>
        <v>0</v>
      </c>
      <c r="H42" s="411">
        <f t="shared" si="3"/>
        <v>665</v>
      </c>
      <c r="I42" s="411">
        <f t="shared" si="3"/>
        <v>0</v>
      </c>
      <c r="J42" s="411">
        <f t="shared" si="3"/>
        <v>0</v>
      </c>
      <c r="K42" s="411">
        <f t="shared" si="3"/>
        <v>1528623</v>
      </c>
      <c r="L42" s="411">
        <f t="shared" si="3"/>
        <v>1347667</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120005</v>
      </c>
      <c r="D44" s="414">
        <v>30485</v>
      </c>
      <c r="E44" s="414">
        <v>61868</v>
      </c>
      <c r="F44" s="414">
        <v>490</v>
      </c>
      <c r="G44" s="414"/>
      <c r="H44" s="414">
        <v>827</v>
      </c>
      <c r="I44" s="432"/>
      <c r="J44" s="432"/>
      <c r="K44" s="416">
        <f>SUM(C44:J44)</f>
        <v>213675</v>
      </c>
      <c r="L44" s="414">
        <v>196119</v>
      </c>
    </row>
    <row r="45" spans="1:14" x14ac:dyDescent="0.2">
      <c r="A45" s="1753" t="s">
        <v>955</v>
      </c>
      <c r="B45" s="266">
        <v>2220</v>
      </c>
      <c r="C45" s="408">
        <v>369490</v>
      </c>
      <c r="D45" s="408">
        <v>78903</v>
      </c>
      <c r="E45" s="408">
        <v>131376</v>
      </c>
      <c r="F45" s="408">
        <v>139751</v>
      </c>
      <c r="G45" s="408">
        <v>76913</v>
      </c>
      <c r="H45" s="408">
        <v>542</v>
      </c>
      <c r="I45" s="432"/>
      <c r="J45" s="432"/>
      <c r="K45" s="416">
        <f>SUM(C45:J45)</f>
        <v>796975</v>
      </c>
      <c r="L45" s="408">
        <v>771362</v>
      </c>
    </row>
    <row r="46" spans="1:14" x14ac:dyDescent="0.2">
      <c r="A46" s="1753" t="s">
        <v>956</v>
      </c>
      <c r="B46" s="266">
        <v>2230</v>
      </c>
      <c r="C46" s="408"/>
      <c r="D46" s="408"/>
      <c r="E46" s="408"/>
      <c r="F46" s="408"/>
      <c r="G46" s="408"/>
      <c r="H46" s="408"/>
      <c r="I46" s="432"/>
      <c r="J46" s="432"/>
      <c r="K46" s="416">
        <f>SUM(C46:J46)</f>
        <v>0</v>
      </c>
      <c r="L46" s="408"/>
    </row>
    <row r="47" spans="1:14" ht="12.75" customHeight="1" thickBot="1" x14ac:dyDescent="0.25">
      <c r="A47" s="877" t="s">
        <v>640</v>
      </c>
      <c r="B47" s="464" t="s">
        <v>33</v>
      </c>
      <c r="C47" s="411">
        <f>SUM(C44:C46)</f>
        <v>489495</v>
      </c>
      <c r="D47" s="411">
        <f t="shared" ref="D47:K47" si="4">SUM(D44:D46)</f>
        <v>109388</v>
      </c>
      <c r="E47" s="411">
        <f t="shared" si="4"/>
        <v>193244</v>
      </c>
      <c r="F47" s="411">
        <f t="shared" si="4"/>
        <v>140241</v>
      </c>
      <c r="G47" s="411">
        <f t="shared" si="4"/>
        <v>76913</v>
      </c>
      <c r="H47" s="411">
        <f t="shared" si="4"/>
        <v>1369</v>
      </c>
      <c r="I47" s="411">
        <f t="shared" si="4"/>
        <v>0</v>
      </c>
      <c r="J47" s="411">
        <f t="shared" si="4"/>
        <v>0</v>
      </c>
      <c r="K47" s="411">
        <f t="shared" si="4"/>
        <v>1010650</v>
      </c>
      <c r="L47" s="411">
        <f>SUM(L44:L46)</f>
        <v>967481</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v>1393</v>
      </c>
      <c r="D49" s="414">
        <v>4410</v>
      </c>
      <c r="E49" s="414">
        <v>61119</v>
      </c>
      <c r="F49" s="414">
        <v>10443</v>
      </c>
      <c r="G49" s="414"/>
      <c r="H49" s="414">
        <v>38502</v>
      </c>
      <c r="I49" s="432"/>
      <c r="J49" s="432"/>
      <c r="K49" s="416">
        <f>SUM(C49:J49)</f>
        <v>115867</v>
      </c>
      <c r="L49" s="414">
        <v>99727</v>
      </c>
    </row>
    <row r="50" spans="1:14" x14ac:dyDescent="0.2">
      <c r="A50" s="1753" t="s">
        <v>958</v>
      </c>
      <c r="B50" s="266">
        <v>2320</v>
      </c>
      <c r="C50" s="408">
        <v>250669</v>
      </c>
      <c r="D50" s="408">
        <v>31883</v>
      </c>
      <c r="E50" s="408">
        <v>1793</v>
      </c>
      <c r="F50" s="408">
        <v>745</v>
      </c>
      <c r="G50" s="408"/>
      <c r="H50" s="408">
        <v>5866</v>
      </c>
      <c r="I50" s="432"/>
      <c r="J50" s="432"/>
      <c r="K50" s="416">
        <f>SUM(C50:J50)</f>
        <v>290956</v>
      </c>
      <c r="L50" s="408">
        <v>288723</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252062</v>
      </c>
      <c r="D53" s="411">
        <f t="shared" ref="D53:L53" si="5">SUM(D49:D52)</f>
        <v>36293</v>
      </c>
      <c r="E53" s="411">
        <f t="shared" si="5"/>
        <v>62912</v>
      </c>
      <c r="F53" s="411">
        <f t="shared" si="5"/>
        <v>11188</v>
      </c>
      <c r="G53" s="411">
        <f t="shared" si="5"/>
        <v>0</v>
      </c>
      <c r="H53" s="411">
        <f t="shared" si="5"/>
        <v>44368</v>
      </c>
      <c r="I53" s="411">
        <f t="shared" si="5"/>
        <v>0</v>
      </c>
      <c r="J53" s="411">
        <f t="shared" si="5"/>
        <v>0</v>
      </c>
      <c r="K53" s="411">
        <f t="shared" si="5"/>
        <v>406823</v>
      </c>
      <c r="L53" s="411">
        <f t="shared" si="5"/>
        <v>388450</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699605</v>
      </c>
      <c r="D55" s="414">
        <v>185088</v>
      </c>
      <c r="E55" s="414">
        <v>50737</v>
      </c>
      <c r="F55" s="414">
        <v>51990</v>
      </c>
      <c r="G55" s="414">
        <v>1180</v>
      </c>
      <c r="H55" s="414">
        <v>10788</v>
      </c>
      <c r="I55" s="432"/>
      <c r="J55" s="432"/>
      <c r="K55" s="416">
        <f>SUM(C55:J55)</f>
        <v>999388</v>
      </c>
      <c r="L55" s="414">
        <v>990877</v>
      </c>
    </row>
    <row r="56" spans="1:14" ht="12.75" customHeight="1" x14ac:dyDescent="0.2">
      <c r="A56" s="1759" t="s">
        <v>434</v>
      </c>
      <c r="B56" s="113">
        <v>2490</v>
      </c>
      <c r="C56" s="408">
        <v>68944</v>
      </c>
      <c r="D56" s="408">
        <v>19315</v>
      </c>
      <c r="E56" s="408">
        <v>634</v>
      </c>
      <c r="F56" s="408">
        <v>3598</v>
      </c>
      <c r="G56" s="408"/>
      <c r="H56" s="408"/>
      <c r="I56" s="432"/>
      <c r="J56" s="432"/>
      <c r="K56" s="416">
        <f>SUM(C56:J56)</f>
        <v>92491</v>
      </c>
      <c r="L56" s="408">
        <v>89319</v>
      </c>
    </row>
    <row r="57" spans="1:14" s="15" customFormat="1" ht="12.75" customHeight="1" thickBot="1" x14ac:dyDescent="0.25">
      <c r="A57" s="877" t="s">
        <v>299</v>
      </c>
      <c r="B57" s="536" t="s">
        <v>35</v>
      </c>
      <c r="C57" s="417">
        <f>SUM(C55:C56)</f>
        <v>768549</v>
      </c>
      <c r="D57" s="417">
        <f t="shared" ref="D57:K57" si="6">SUM(D55:D56)</f>
        <v>204403</v>
      </c>
      <c r="E57" s="417">
        <f t="shared" si="6"/>
        <v>51371</v>
      </c>
      <c r="F57" s="417">
        <f t="shared" si="6"/>
        <v>55588</v>
      </c>
      <c r="G57" s="417">
        <f t="shared" si="6"/>
        <v>1180</v>
      </c>
      <c r="H57" s="417">
        <f t="shared" si="6"/>
        <v>10788</v>
      </c>
      <c r="I57" s="417">
        <f t="shared" si="6"/>
        <v>0</v>
      </c>
      <c r="J57" s="417">
        <f t="shared" si="6"/>
        <v>0</v>
      </c>
      <c r="K57" s="417">
        <f t="shared" si="6"/>
        <v>1091879</v>
      </c>
      <c r="L57" s="411">
        <f>SUM(L55:L56)</f>
        <v>1080196</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v>50178</v>
      </c>
      <c r="D59" s="414">
        <v>13332</v>
      </c>
      <c r="E59" s="414">
        <v>0</v>
      </c>
      <c r="F59" s="414"/>
      <c r="G59" s="414"/>
      <c r="H59" s="414">
        <v>2533</v>
      </c>
      <c r="I59" s="432"/>
      <c r="J59" s="432"/>
      <c r="K59" s="416">
        <f t="shared" ref="K59:K64" si="7">SUM(C59:J59)</f>
        <v>66043</v>
      </c>
      <c r="L59" s="414">
        <v>66012</v>
      </c>
      <c r="M59" s="14"/>
      <c r="N59" s="14"/>
    </row>
    <row r="60" spans="1:14" s="15" customFormat="1" x14ac:dyDescent="0.2">
      <c r="A60" s="1753" t="s">
        <v>531</v>
      </c>
      <c r="B60" s="266">
        <v>2520</v>
      </c>
      <c r="C60" s="408">
        <v>119556</v>
      </c>
      <c r="D60" s="408">
        <v>13910</v>
      </c>
      <c r="E60" s="408">
        <v>92694</v>
      </c>
      <c r="F60" s="408">
        <v>2304</v>
      </c>
      <c r="G60" s="408"/>
      <c r="H60" s="408"/>
      <c r="I60" s="432"/>
      <c r="J60" s="432"/>
      <c r="K60" s="416">
        <f t="shared" si="7"/>
        <v>228464</v>
      </c>
      <c r="L60" s="408">
        <v>196751</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1106</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c r="D63" s="408"/>
      <c r="E63" s="408">
        <v>883281</v>
      </c>
      <c r="F63" s="408">
        <v>1745</v>
      </c>
      <c r="G63" s="408"/>
      <c r="H63" s="408">
        <v>489</v>
      </c>
      <c r="I63" s="432"/>
      <c r="J63" s="432"/>
      <c r="K63" s="416">
        <f t="shared" si="7"/>
        <v>885515</v>
      </c>
      <c r="L63" s="408">
        <v>803820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169734</v>
      </c>
      <c r="D65" s="411">
        <f t="shared" ref="D65:L65" si="8">SUM(D59:D64)</f>
        <v>27242</v>
      </c>
      <c r="E65" s="411">
        <f t="shared" si="8"/>
        <v>975975</v>
      </c>
      <c r="F65" s="411">
        <f t="shared" si="8"/>
        <v>4049</v>
      </c>
      <c r="G65" s="411">
        <f t="shared" si="8"/>
        <v>0</v>
      </c>
      <c r="H65" s="411">
        <f t="shared" si="8"/>
        <v>3022</v>
      </c>
      <c r="I65" s="411">
        <f t="shared" si="8"/>
        <v>0</v>
      </c>
      <c r="J65" s="411">
        <f t="shared" si="8"/>
        <v>0</v>
      </c>
      <c r="K65" s="411">
        <f t="shared" si="8"/>
        <v>1180022</v>
      </c>
      <c r="L65" s="411">
        <f t="shared" si="8"/>
        <v>1066583</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6">
        <v>2620</v>
      </c>
      <c r="C68" s="408"/>
      <c r="D68" s="408"/>
      <c r="E68" s="408"/>
      <c r="F68" s="408"/>
      <c r="G68" s="408"/>
      <c r="H68" s="408"/>
      <c r="I68" s="432"/>
      <c r="J68" s="432"/>
      <c r="K68" s="416">
        <f>SUM(C68:J68)</f>
        <v>0</v>
      </c>
      <c r="L68" s="408"/>
      <c r="M68" s="14"/>
      <c r="N68" s="14"/>
    </row>
    <row r="69" spans="1:14" s="15" customFormat="1" x14ac:dyDescent="0.2">
      <c r="A69" s="1753" t="s">
        <v>1227</v>
      </c>
      <c r="B69" s="266">
        <v>2630</v>
      </c>
      <c r="C69" s="408">
        <v>92999</v>
      </c>
      <c r="D69" s="408">
        <v>25581</v>
      </c>
      <c r="E69" s="408">
        <v>204559</v>
      </c>
      <c r="F69" s="408">
        <v>40329</v>
      </c>
      <c r="G69" s="408"/>
      <c r="H69" s="408">
        <v>820</v>
      </c>
      <c r="I69" s="432"/>
      <c r="J69" s="432"/>
      <c r="K69" s="416">
        <f>SUM(C69:J69)</f>
        <v>364288</v>
      </c>
      <c r="L69" s="408">
        <v>346729</v>
      </c>
      <c r="M69" s="14"/>
      <c r="N69" s="14"/>
    </row>
    <row r="70" spans="1:14" s="15" customFormat="1" x14ac:dyDescent="0.2">
      <c r="A70" s="1753" t="s">
        <v>463</v>
      </c>
      <c r="B70" s="266">
        <v>2640</v>
      </c>
      <c r="C70" s="408"/>
      <c r="D70" s="408"/>
      <c r="E70" s="408"/>
      <c r="F70" s="408"/>
      <c r="G70" s="408"/>
      <c r="H70" s="408"/>
      <c r="I70" s="432"/>
      <c r="J70" s="432"/>
      <c r="K70" s="416">
        <f>SUM(C70:J70)</f>
        <v>0</v>
      </c>
      <c r="L70" s="408"/>
      <c r="M70" s="14"/>
      <c r="N70" s="14"/>
    </row>
    <row r="71" spans="1:14" s="15" customFormat="1" x14ac:dyDescent="0.2">
      <c r="A71" s="1753" t="s">
        <v>464</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92999</v>
      </c>
      <c r="D72" s="411">
        <f t="shared" ref="D72:K72" si="9">SUM(D67:D71)</f>
        <v>25581</v>
      </c>
      <c r="E72" s="411">
        <f t="shared" si="9"/>
        <v>204559</v>
      </c>
      <c r="F72" s="411">
        <f t="shared" si="9"/>
        <v>40329</v>
      </c>
      <c r="G72" s="411">
        <f t="shared" si="9"/>
        <v>0</v>
      </c>
      <c r="H72" s="411">
        <f t="shared" si="9"/>
        <v>820</v>
      </c>
      <c r="I72" s="411">
        <f t="shared" si="9"/>
        <v>0</v>
      </c>
      <c r="J72" s="411">
        <f t="shared" si="9"/>
        <v>0</v>
      </c>
      <c r="K72" s="411">
        <f t="shared" si="9"/>
        <v>364288</v>
      </c>
      <c r="L72" s="411">
        <f>SUM(L67:L71)</f>
        <v>346729</v>
      </c>
      <c r="M72" s="14"/>
      <c r="N72" s="14"/>
    </row>
    <row r="73" spans="1:14" s="15" customFormat="1" ht="14.25" thickTop="1" thickBot="1" x14ac:dyDescent="0.25">
      <c r="A73" s="1761" t="s">
        <v>1133</v>
      </c>
      <c r="B73" s="1745" t="s">
        <v>653</v>
      </c>
      <c r="C73" s="419"/>
      <c r="D73" s="419"/>
      <c r="E73" s="419"/>
      <c r="F73" s="419">
        <v>2500</v>
      </c>
      <c r="G73" s="419"/>
      <c r="H73" s="419"/>
      <c r="I73" s="425"/>
      <c r="J73" s="425"/>
      <c r="K73" s="411">
        <f>SUM(C73:J73)</f>
        <v>2500</v>
      </c>
      <c r="L73" s="420">
        <v>1500</v>
      </c>
      <c r="M73" s="14"/>
      <c r="N73" s="14"/>
    </row>
    <row r="74" spans="1:14" ht="12.75" customHeight="1" thickTop="1" thickBot="1" x14ac:dyDescent="0.25">
      <c r="A74" s="877" t="s">
        <v>951</v>
      </c>
      <c r="B74" s="1744">
        <v>2000</v>
      </c>
      <c r="C74" s="421">
        <f>SUM(C42,C47,C53,C57,C65,C72,C73)</f>
        <v>2900658</v>
      </c>
      <c r="D74" s="421">
        <f t="shared" ref="D74:K74" si="10">SUM(D42,D47,D53,D57,D65,D72,D73)</f>
        <v>705591</v>
      </c>
      <c r="E74" s="421">
        <f t="shared" si="10"/>
        <v>1530967</v>
      </c>
      <c r="F74" s="421">
        <f t="shared" si="10"/>
        <v>308444</v>
      </c>
      <c r="G74" s="421">
        <f t="shared" si="10"/>
        <v>78093</v>
      </c>
      <c r="H74" s="421">
        <f t="shared" si="10"/>
        <v>61032</v>
      </c>
      <c r="I74" s="421">
        <f t="shared" si="10"/>
        <v>0</v>
      </c>
      <c r="J74" s="421">
        <f t="shared" si="10"/>
        <v>0</v>
      </c>
      <c r="K74" s="421">
        <f t="shared" si="10"/>
        <v>5584785</v>
      </c>
      <c r="L74" s="421">
        <f>SUM(L42,L47,L53,L57,L65,L72,L73)</f>
        <v>5198606</v>
      </c>
    </row>
    <row r="75" spans="1:14" s="23" customFormat="1" ht="18" customHeight="1" thickTop="1" thickBot="1" x14ac:dyDescent="0.25">
      <c r="A75" s="1752" t="s">
        <v>50</v>
      </c>
      <c r="B75" s="1746" t="s">
        <v>654</v>
      </c>
      <c r="C75" s="419"/>
      <c r="D75" s="419"/>
      <c r="E75" s="419"/>
      <c r="F75" s="419"/>
      <c r="G75" s="419"/>
      <c r="H75" s="419"/>
      <c r="I75" s="425"/>
      <c r="J75" s="425"/>
      <c r="K75" s="411">
        <f>SUM(C75:J75)</f>
        <v>0</v>
      </c>
      <c r="L75" s="420"/>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c r="F78" s="409"/>
      <c r="G78" s="409"/>
      <c r="H78" s="423"/>
      <c r="I78" s="503"/>
      <c r="J78" s="503"/>
      <c r="K78" s="410">
        <f t="shared" ref="K78:K83" si="11">SUM(C78:J78)</f>
        <v>0</v>
      </c>
      <c r="L78" s="414"/>
    </row>
    <row r="79" spans="1:14" x14ac:dyDescent="0.2">
      <c r="A79" s="1753" t="s">
        <v>343</v>
      </c>
      <c r="B79" s="266">
        <v>4120</v>
      </c>
      <c r="C79" s="409"/>
      <c r="D79" s="409"/>
      <c r="E79" s="408"/>
      <c r="F79" s="409"/>
      <c r="G79" s="409"/>
      <c r="H79" s="408"/>
      <c r="I79" s="503"/>
      <c r="J79" s="503"/>
      <c r="K79" s="410">
        <f t="shared" si="11"/>
        <v>0</v>
      </c>
      <c r="L79" s="408"/>
    </row>
    <row r="80" spans="1:14" x14ac:dyDescent="0.2">
      <c r="A80" s="1753" t="s">
        <v>344</v>
      </c>
      <c r="B80" s="266">
        <v>4130</v>
      </c>
      <c r="C80" s="409"/>
      <c r="D80" s="409"/>
      <c r="E80" s="408"/>
      <c r="F80" s="409"/>
      <c r="G80" s="409"/>
      <c r="H80" s="408"/>
      <c r="I80" s="503"/>
      <c r="J80" s="503"/>
      <c r="K80" s="410">
        <f t="shared" si="11"/>
        <v>0</v>
      </c>
      <c r="L80" s="408"/>
    </row>
    <row r="81" spans="1:12" x14ac:dyDescent="0.2">
      <c r="A81" s="1753" t="s">
        <v>791</v>
      </c>
      <c r="B81" s="266">
        <v>4140</v>
      </c>
      <c r="C81" s="409"/>
      <c r="D81" s="409"/>
      <c r="E81" s="408"/>
      <c r="F81" s="409"/>
      <c r="G81" s="409"/>
      <c r="H81" s="408">
        <v>557394</v>
      </c>
      <c r="I81" s="503"/>
      <c r="J81" s="503"/>
      <c r="K81" s="410">
        <f t="shared" si="11"/>
        <v>557394</v>
      </c>
      <c r="L81" s="408">
        <v>557394</v>
      </c>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557394</v>
      </c>
      <c r="I84" s="503"/>
      <c r="J84" s="503"/>
      <c r="K84" s="411">
        <f>SUM(K78:K83)</f>
        <v>557394</v>
      </c>
      <c r="L84" s="411">
        <f>SUM(L78:L83)</f>
        <v>557394</v>
      </c>
    </row>
    <row r="85" spans="1:12" ht="12.75" customHeight="1" thickTop="1" thickBot="1" x14ac:dyDescent="0.25">
      <c r="A85" s="874" t="s">
        <v>289</v>
      </c>
      <c r="B85" s="513">
        <v>4210</v>
      </c>
      <c r="C85" s="409"/>
      <c r="D85" s="409"/>
      <c r="E85" s="434"/>
      <c r="F85" s="409"/>
      <c r="G85" s="409"/>
      <c r="H85" s="695">
        <v>14639</v>
      </c>
      <c r="I85" s="503"/>
      <c r="J85" s="503"/>
      <c r="K85" s="516">
        <f>H85</f>
        <v>14639</v>
      </c>
      <c r="L85" s="438">
        <v>12299</v>
      </c>
    </row>
    <row r="86" spans="1:12" ht="12.75" customHeight="1" thickTop="1" thickBot="1" x14ac:dyDescent="0.25">
      <c r="A86" s="1748" t="s">
        <v>793</v>
      </c>
      <c r="B86" s="862">
        <v>4220</v>
      </c>
      <c r="C86" s="409"/>
      <c r="D86" s="409"/>
      <c r="E86" s="433"/>
      <c r="F86" s="409"/>
      <c r="G86" s="409"/>
      <c r="H86" s="432">
        <v>1814724</v>
      </c>
      <c r="I86" s="503"/>
      <c r="J86" s="503"/>
      <c r="K86" s="516">
        <f t="shared" ref="K86:K98" si="12">H86</f>
        <v>1814724</v>
      </c>
      <c r="L86" s="438">
        <v>1800000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2008</v>
      </c>
      <c r="B92" s="1751">
        <v>4200</v>
      </c>
      <c r="C92" s="409"/>
      <c r="D92" s="409"/>
      <c r="E92" s="433"/>
      <c r="F92" s="409"/>
      <c r="G92" s="409"/>
      <c r="H92" s="1052">
        <f>SUM(H85:H91)</f>
        <v>1829363</v>
      </c>
      <c r="I92" s="503"/>
      <c r="J92" s="503"/>
      <c r="K92" s="516">
        <f t="shared" si="12"/>
        <v>1829363</v>
      </c>
      <c r="L92" s="1052">
        <f>SUM(L85:L91)</f>
        <v>1812299</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2386757</v>
      </c>
      <c r="I102" s="503"/>
      <c r="J102" s="503"/>
      <c r="K102" s="421">
        <f>SUM(K84,K92,K100,K101)</f>
        <v>2386757</v>
      </c>
      <c r="L102" s="421">
        <f>SUM(L84,L92,L100,L101)</f>
        <v>2369693</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1365</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672</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14857293</v>
      </c>
      <c r="D114" s="411">
        <f t="shared" ref="D114:K114" si="13">SUM(D33,D74,D75,D102,D112,D113)</f>
        <v>4535578</v>
      </c>
      <c r="E114" s="411">
        <f t="shared" si="13"/>
        <v>1950593</v>
      </c>
      <c r="F114" s="411">
        <f t="shared" si="13"/>
        <v>858242</v>
      </c>
      <c r="G114" s="411">
        <f t="shared" si="13"/>
        <v>120902</v>
      </c>
      <c r="H114" s="411">
        <f>SUM(H33,H74,H75,H102,H112,H113)</f>
        <v>2464619</v>
      </c>
      <c r="I114" s="411">
        <f t="shared" si="13"/>
        <v>0</v>
      </c>
      <c r="J114" s="411">
        <f t="shared" si="13"/>
        <v>0</v>
      </c>
      <c r="K114" s="411">
        <f t="shared" si="13"/>
        <v>24787227</v>
      </c>
      <c r="L114" s="411">
        <f>SUM(L33,L74,L75,L102,L112,L113)</f>
        <v>24335982</v>
      </c>
    </row>
    <row r="115" spans="1:14" ht="23.25" thickTop="1" x14ac:dyDescent="0.2">
      <c r="A115" s="1765" t="s">
        <v>1154</v>
      </c>
      <c r="B115" s="882"/>
      <c r="C115" s="412"/>
      <c r="D115" s="412"/>
      <c r="E115" s="412"/>
      <c r="F115" s="412"/>
      <c r="G115" s="412"/>
      <c r="H115" s="412"/>
      <c r="I115" s="412"/>
      <c r="J115" s="412"/>
      <c r="K115" s="436">
        <f>'Revenues 9-14'!C275-'Expenditures 15-22'!K114</f>
        <v>-1049141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333</v>
      </c>
      <c r="B117" s="2279"/>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v>50163</v>
      </c>
      <c r="D122" s="408">
        <v>8255</v>
      </c>
      <c r="E122" s="408"/>
      <c r="F122" s="408"/>
      <c r="G122" s="408"/>
      <c r="H122" s="408">
        <v>177</v>
      </c>
      <c r="I122" s="432"/>
      <c r="J122" s="432"/>
      <c r="K122" s="411">
        <f>SUM(C122:J122)</f>
        <v>58595</v>
      </c>
      <c r="L122" s="408">
        <v>58564</v>
      </c>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753741</v>
      </c>
      <c r="D124" s="408">
        <v>190073</v>
      </c>
      <c r="E124" s="408">
        <v>1268956</v>
      </c>
      <c r="F124" s="408">
        <v>943032</v>
      </c>
      <c r="G124" s="408">
        <v>174909</v>
      </c>
      <c r="H124" s="408">
        <v>2906</v>
      </c>
      <c r="I124" s="432"/>
      <c r="J124" s="432"/>
      <c r="K124" s="411">
        <f>SUM(C124:J124)</f>
        <v>3333617</v>
      </c>
      <c r="L124" s="408">
        <v>3429901</v>
      </c>
    </row>
    <row r="125" spans="1:14" ht="14.25" thickTop="1" thickBot="1" x14ac:dyDescent="0.25">
      <c r="A125" s="1753" t="s">
        <v>1106</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803904</v>
      </c>
      <c r="D127" s="411">
        <f t="shared" ref="D127:L127" si="14">SUM(D122:D126)</f>
        <v>198328</v>
      </c>
      <c r="E127" s="411">
        <f t="shared" si="14"/>
        <v>1268956</v>
      </c>
      <c r="F127" s="411">
        <f t="shared" si="14"/>
        <v>943032</v>
      </c>
      <c r="G127" s="411">
        <f t="shared" si="14"/>
        <v>174909</v>
      </c>
      <c r="H127" s="411">
        <f t="shared" si="14"/>
        <v>3083</v>
      </c>
      <c r="I127" s="411">
        <f t="shared" si="14"/>
        <v>0</v>
      </c>
      <c r="J127" s="411">
        <f t="shared" si="14"/>
        <v>0</v>
      </c>
      <c r="K127" s="411">
        <f t="shared" si="14"/>
        <v>3392212</v>
      </c>
      <c r="L127" s="411">
        <f t="shared" si="14"/>
        <v>3488465</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803904</v>
      </c>
      <c r="D129" s="421">
        <f t="shared" ref="D129:L129" si="15">SUM(D120,D127,D128)</f>
        <v>198328</v>
      </c>
      <c r="E129" s="421">
        <f t="shared" si="15"/>
        <v>1268956</v>
      </c>
      <c r="F129" s="421">
        <f t="shared" si="15"/>
        <v>943032</v>
      </c>
      <c r="G129" s="421">
        <f t="shared" si="15"/>
        <v>174909</v>
      </c>
      <c r="H129" s="421">
        <f t="shared" si="15"/>
        <v>3083</v>
      </c>
      <c r="I129" s="421">
        <f t="shared" si="15"/>
        <v>0</v>
      </c>
      <c r="J129" s="421">
        <f t="shared" si="15"/>
        <v>0</v>
      </c>
      <c r="K129" s="421">
        <f t="shared" si="15"/>
        <v>3392212</v>
      </c>
      <c r="L129" s="421">
        <f t="shared" si="15"/>
        <v>3488465</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c r="F133" s="409"/>
      <c r="G133" s="409"/>
      <c r="H133" s="414"/>
      <c r="I133" s="503"/>
      <c r="J133" s="409"/>
      <c r="K133" s="416">
        <f>SUM(E133,H133)</f>
        <v>0</v>
      </c>
      <c r="L133" s="414"/>
    </row>
    <row r="134" spans="1:14" x14ac:dyDescent="0.2">
      <c r="A134" s="1753" t="s">
        <v>791</v>
      </c>
      <c r="B134" s="266">
        <v>4140</v>
      </c>
      <c r="C134" s="409"/>
      <c r="D134" s="409"/>
      <c r="E134" s="432"/>
      <c r="F134" s="409"/>
      <c r="G134" s="409"/>
      <c r="H134" s="408">
        <v>299626</v>
      </c>
      <c r="I134" s="503"/>
      <c r="J134" s="409"/>
      <c r="K134" s="416">
        <f>SUM(E134,H134)</f>
        <v>299626</v>
      </c>
      <c r="L134" s="408">
        <v>299626</v>
      </c>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299626</v>
      </c>
      <c r="I136" s="503"/>
      <c r="J136" s="409"/>
      <c r="K136" s="411">
        <f>SUM(K133:K135)</f>
        <v>299626</v>
      </c>
      <c r="L136" s="411">
        <f>SUM(L133:L135)</f>
        <v>299626</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299626</v>
      </c>
      <c r="I138" s="503"/>
      <c r="J138" s="409"/>
      <c r="K138" s="416">
        <f>SUM(K136,K137)</f>
        <v>299626</v>
      </c>
      <c r="L138" s="424">
        <f>SUM(L136,L137)</f>
        <v>299626</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6" t="s">
        <v>672</v>
      </c>
      <c r="C144" s="409"/>
      <c r="D144" s="409"/>
      <c r="E144" s="409"/>
      <c r="F144" s="409"/>
      <c r="G144" s="409"/>
      <c r="H144" s="408"/>
      <c r="I144" s="429"/>
      <c r="J144" s="409"/>
      <c r="K144" s="416">
        <f>SUM(H144)</f>
        <v>0</v>
      </c>
      <c r="L144" s="408"/>
    </row>
    <row r="145" spans="1:14" ht="12.75" customHeight="1" x14ac:dyDescent="0.2">
      <c r="A145" s="1753"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row>
    <row r="150" spans="1:14" ht="12.75" customHeight="1" thickTop="1" thickBot="1" x14ac:dyDescent="0.25">
      <c r="A150" s="2289" t="s">
        <v>704</v>
      </c>
      <c r="B150" s="2290"/>
      <c r="C150" s="411">
        <f>SUM(C129,C130,C138,C148,C149)</f>
        <v>803904</v>
      </c>
      <c r="D150" s="411">
        <f t="shared" ref="D150:K150" si="16">SUM(D129,D130,D138,D148,D149)</f>
        <v>198328</v>
      </c>
      <c r="E150" s="411">
        <f t="shared" si="16"/>
        <v>1268956</v>
      </c>
      <c r="F150" s="411">
        <f t="shared" si="16"/>
        <v>943032</v>
      </c>
      <c r="G150" s="411">
        <f t="shared" si="16"/>
        <v>174909</v>
      </c>
      <c r="H150" s="411">
        <f t="shared" si="16"/>
        <v>302709</v>
      </c>
      <c r="I150" s="411">
        <f t="shared" si="16"/>
        <v>0</v>
      </c>
      <c r="J150" s="411">
        <f t="shared" si="16"/>
        <v>0</v>
      </c>
      <c r="K150" s="411">
        <f t="shared" si="16"/>
        <v>3691838</v>
      </c>
      <c r="L150" s="411">
        <f>SUM(L129,L130,L138,L148,L149)</f>
        <v>3788091</v>
      </c>
    </row>
    <row r="151" spans="1:14" ht="12.75" customHeight="1" thickTop="1" x14ac:dyDescent="0.2">
      <c r="A151" s="2285" t="s">
        <v>1377</v>
      </c>
      <c r="B151" s="2286"/>
      <c r="C151" s="412"/>
      <c r="D151" s="412"/>
      <c r="E151" s="412"/>
      <c r="F151" s="412"/>
      <c r="G151" s="412"/>
      <c r="H151" s="412"/>
      <c r="I151" s="412"/>
      <c r="J151" s="409"/>
      <c r="K151" s="436">
        <f>'Revenues 9-14'!D275-'Expenditures 15-22'!K150</f>
        <v>-352474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705</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1365</v>
      </c>
      <c r="B159" s="266"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v>2289422</v>
      </c>
    </row>
    <row r="161" spans="1:14" ht="12.75" customHeight="1" x14ac:dyDescent="0.2">
      <c r="A161" s="1753"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2289422</v>
      </c>
    </row>
    <row r="163" spans="1:14" ht="13.5" customHeight="1" thickTop="1" x14ac:dyDescent="0.2">
      <c r="A163" s="1773" t="s">
        <v>86</v>
      </c>
      <c r="B163" s="520" t="s">
        <v>39</v>
      </c>
      <c r="C163" s="409"/>
      <c r="D163" s="409"/>
      <c r="E163" s="409"/>
      <c r="F163" s="409"/>
      <c r="G163" s="409"/>
      <c r="H163" s="1803">
        <v>2289422</v>
      </c>
      <c r="I163" s="409"/>
      <c r="J163" s="409"/>
      <c r="K163" s="410">
        <f>SUM(C163:H163)</f>
        <v>2289422</v>
      </c>
      <c r="L163" s="1803"/>
    </row>
    <row r="164" spans="1:14" ht="33.75" customHeight="1" x14ac:dyDescent="0.2">
      <c r="A164" s="1773" t="s">
        <v>290</v>
      </c>
      <c r="B164" s="532" t="s">
        <v>32</v>
      </c>
      <c r="C164" s="409"/>
      <c r="D164" s="409"/>
      <c r="E164" s="409"/>
      <c r="F164" s="409"/>
      <c r="G164" s="409"/>
      <c r="H164" s="1806">
        <v>4345000</v>
      </c>
      <c r="I164" s="409"/>
      <c r="J164" s="409"/>
      <c r="K164" s="410">
        <f>SUM(C164:J164)</f>
        <v>4345000</v>
      </c>
      <c r="L164" s="1806">
        <v>4345000</v>
      </c>
    </row>
    <row r="165" spans="1:14" ht="13.5" customHeight="1" thickBot="1" x14ac:dyDescent="0.25">
      <c r="A165" s="1757" t="s">
        <v>864</v>
      </c>
      <c r="B165" s="533" t="s">
        <v>87</v>
      </c>
      <c r="C165" s="409"/>
      <c r="D165" s="409"/>
      <c r="E165" s="422"/>
      <c r="F165" s="409"/>
      <c r="G165" s="409"/>
      <c r="H165" s="1806">
        <v>4650</v>
      </c>
      <c r="I165" s="503"/>
      <c r="J165" s="409"/>
      <c r="K165" s="410">
        <f>SUM(C165:J165)</f>
        <v>4650</v>
      </c>
      <c r="L165" s="1806">
        <v>4650</v>
      </c>
    </row>
    <row r="166" spans="1:14" ht="12.75" customHeight="1" thickTop="1" thickBot="1" x14ac:dyDescent="0.25">
      <c r="A166" s="877" t="s">
        <v>723</v>
      </c>
      <c r="B166" s="464" t="s">
        <v>570</v>
      </c>
      <c r="C166" s="409"/>
      <c r="D166" s="409"/>
      <c r="E166" s="424">
        <f>SUM(E162,E163,E164,E165)</f>
        <v>0</v>
      </c>
      <c r="F166" s="409"/>
      <c r="G166" s="409"/>
      <c r="H166" s="421">
        <f>SUM(H162,H163,H164,H165)</f>
        <v>6639072</v>
      </c>
      <c r="I166" s="433"/>
      <c r="J166" s="409"/>
      <c r="K166" s="421">
        <f>SUM(K162,K163,K164,K165)</f>
        <v>6639072</v>
      </c>
      <c r="L166" s="421">
        <f>SUM(L162,L163,L164,L165)</f>
        <v>6639072</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6639072</v>
      </c>
      <c r="I168" s="433"/>
      <c r="J168" s="409"/>
      <c r="K168" s="421">
        <f>SUM(K154,K166,K167)</f>
        <v>6639072</v>
      </c>
      <c r="L168" s="421">
        <f>SUM(L154,L166,L167)</f>
        <v>6639072</v>
      </c>
    </row>
    <row r="169" spans="1:14" ht="23.25" thickTop="1" x14ac:dyDescent="0.2">
      <c r="A169" s="1765" t="s">
        <v>1154</v>
      </c>
      <c r="B169" s="463"/>
      <c r="C169" s="409"/>
      <c r="D169" s="409"/>
      <c r="E169" s="409"/>
      <c r="F169" s="409"/>
      <c r="G169" s="409"/>
      <c r="H169" s="412"/>
      <c r="I169" s="409"/>
      <c r="J169" s="409"/>
      <c r="K169" s="436">
        <f>'Revenues 9-14'!E275-'Expenditures 15-22'!K168</f>
        <v>2359873</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v>50163</v>
      </c>
      <c r="D174" s="408">
        <v>7697</v>
      </c>
      <c r="E174" s="408"/>
      <c r="F174" s="408"/>
      <c r="G174" s="408"/>
      <c r="H174" s="408"/>
      <c r="I174" s="432"/>
      <c r="J174" s="432"/>
      <c r="K174" s="410">
        <f>SUM(C174:J174)</f>
        <v>57860</v>
      </c>
      <c r="L174" s="408">
        <v>57829</v>
      </c>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v>1257140</v>
      </c>
      <c r="D176" s="408">
        <v>92926</v>
      </c>
      <c r="E176" s="408">
        <v>430800</v>
      </c>
      <c r="F176" s="408">
        <v>327547</v>
      </c>
      <c r="G176" s="408">
        <v>225</v>
      </c>
      <c r="H176" s="408">
        <v>200</v>
      </c>
      <c r="I176" s="432"/>
      <c r="J176" s="432"/>
      <c r="K176" s="410">
        <f>SUM(C176:J176)</f>
        <v>2108838</v>
      </c>
      <c r="L176" s="408">
        <v>2114677</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1307303</v>
      </c>
      <c r="D178" s="421">
        <f t="shared" ref="D178:J178" si="17">SUM(D174,D176,D177)</f>
        <v>100623</v>
      </c>
      <c r="E178" s="421">
        <f t="shared" si="17"/>
        <v>430800</v>
      </c>
      <c r="F178" s="421">
        <f t="shared" si="17"/>
        <v>327547</v>
      </c>
      <c r="G178" s="421">
        <f t="shared" si="17"/>
        <v>225</v>
      </c>
      <c r="H178" s="421">
        <f t="shared" si="17"/>
        <v>200</v>
      </c>
      <c r="I178" s="421">
        <f t="shared" si="17"/>
        <v>0</v>
      </c>
      <c r="J178" s="421">
        <f t="shared" si="17"/>
        <v>0</v>
      </c>
      <c r="K178" s="421">
        <f>SUM(K174,K176,K177)</f>
        <v>2166698</v>
      </c>
      <c r="L178" s="421">
        <f>SUM(L174, L176:L177)</f>
        <v>2172506</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c r="F182" s="409"/>
      <c r="G182" s="409"/>
      <c r="H182" s="408"/>
      <c r="I182" s="503"/>
      <c r="J182" s="409"/>
      <c r="K182" s="410">
        <f t="shared" ref="K182:K187" si="18">SUM(E182,H182)</f>
        <v>0</v>
      </c>
      <c r="L182" s="408"/>
    </row>
    <row r="183" spans="1:14" x14ac:dyDescent="0.2">
      <c r="A183" s="1753" t="s">
        <v>343</v>
      </c>
      <c r="B183" s="266">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1083</v>
      </c>
      <c r="C189" s="409"/>
      <c r="D189" s="409"/>
      <c r="E189" s="1803"/>
      <c r="F189" s="409"/>
      <c r="G189" s="409"/>
      <c r="H189" s="1803"/>
      <c r="I189" s="503"/>
      <c r="J189" s="409"/>
      <c r="K189" s="426">
        <f>SUM(E189,H189)</f>
        <v>0</v>
      </c>
      <c r="L189" s="1803"/>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6" t="s">
        <v>672</v>
      </c>
      <c r="C196" s="409"/>
      <c r="D196" s="409"/>
      <c r="E196" s="409"/>
      <c r="F196" s="409"/>
      <c r="G196" s="409"/>
      <c r="H196" s="408"/>
      <c r="I196" s="409"/>
      <c r="J196" s="409"/>
      <c r="K196" s="410">
        <f>SUM(H196)</f>
        <v>0</v>
      </c>
      <c r="L196" s="408"/>
    </row>
    <row r="197" spans="1:14" x14ac:dyDescent="0.2">
      <c r="A197" s="1778"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3"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1307303</v>
      </c>
      <c r="D204" s="411">
        <f>SUM(D178,D179)</f>
        <v>100623</v>
      </c>
      <c r="E204" s="411">
        <f>SUM(E178,E179,E190)</f>
        <v>430800</v>
      </c>
      <c r="F204" s="411">
        <f>SUM(F178,F179)</f>
        <v>327547</v>
      </c>
      <c r="G204" s="411">
        <f>SUM(G178,G179)</f>
        <v>225</v>
      </c>
      <c r="H204" s="411">
        <f>SUM(H178,H179,H190,H202,H203)</f>
        <v>200</v>
      </c>
      <c r="I204" s="411">
        <f>SUM(I178,I179)</f>
        <v>0</v>
      </c>
      <c r="J204" s="411">
        <f>SUM(J178,J179)</f>
        <v>0</v>
      </c>
      <c r="K204" s="410">
        <f>SUM(K178,K179,K190,K202,K203)</f>
        <v>2166698</v>
      </c>
      <c r="L204" s="411">
        <f>SUM(L178,L179,L190,L202,L203)</f>
        <v>2172506</v>
      </c>
    </row>
    <row r="205" spans="1:14" ht="23.25" thickTop="1" x14ac:dyDescent="0.2">
      <c r="A205" s="1765" t="s">
        <v>1154</v>
      </c>
      <c r="B205" s="463"/>
      <c r="C205" s="412"/>
      <c r="D205" s="412"/>
      <c r="E205" s="412"/>
      <c r="F205" s="412"/>
      <c r="G205" s="412"/>
      <c r="H205" s="412"/>
      <c r="I205" s="409"/>
      <c r="J205" s="409"/>
      <c r="K205" s="436">
        <f>'Revenues 9-14'!F275-'Expenditures 15-22'!K204</f>
        <v>55747</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1118</v>
      </c>
      <c r="B207" s="2293"/>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v>128096</v>
      </c>
      <c r="E209" s="409"/>
      <c r="F209" s="409"/>
      <c r="G209" s="409"/>
      <c r="H209" s="409"/>
      <c r="I209" s="409"/>
      <c r="J209" s="409"/>
      <c r="K209" s="410">
        <f>D209</f>
        <v>128096</v>
      </c>
      <c r="L209" s="408">
        <v>128529</v>
      </c>
    </row>
    <row r="210" spans="1:12" x14ac:dyDescent="0.2">
      <c r="A210" s="1753" t="s">
        <v>170</v>
      </c>
      <c r="B210" s="266" t="s">
        <v>1120</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37217</v>
      </c>
      <c r="E211" s="409"/>
      <c r="F211" s="409"/>
      <c r="G211" s="409"/>
      <c r="H211" s="409"/>
      <c r="I211" s="409"/>
      <c r="J211" s="409"/>
      <c r="K211" s="410">
        <f t="shared" si="19"/>
        <v>37217</v>
      </c>
      <c r="L211" s="408">
        <v>37369</v>
      </c>
    </row>
    <row r="212" spans="1:12" x14ac:dyDescent="0.2">
      <c r="A212" s="1753" t="s">
        <v>314</v>
      </c>
      <c r="B212" s="266" t="s">
        <v>1121</v>
      </c>
      <c r="C212" s="409"/>
      <c r="D212" s="432"/>
      <c r="E212" s="409"/>
      <c r="F212" s="409"/>
      <c r="G212" s="409"/>
      <c r="H212" s="409"/>
      <c r="I212" s="409"/>
      <c r="J212" s="409"/>
      <c r="K212" s="410">
        <f t="shared" si="19"/>
        <v>0</v>
      </c>
      <c r="L212" s="408"/>
    </row>
    <row r="213" spans="1:12" x14ac:dyDescent="0.2">
      <c r="A213" s="1753" t="s">
        <v>315</v>
      </c>
      <c r="B213" s="266">
        <v>1250</v>
      </c>
      <c r="C213" s="409"/>
      <c r="D213" s="408"/>
      <c r="E213" s="409"/>
      <c r="F213" s="409"/>
      <c r="G213" s="409"/>
      <c r="H213" s="409"/>
      <c r="I213" s="409"/>
      <c r="J213" s="409"/>
      <c r="K213" s="410">
        <f t="shared" si="19"/>
        <v>0</v>
      </c>
      <c r="L213" s="408"/>
    </row>
    <row r="214" spans="1:12" x14ac:dyDescent="0.2">
      <c r="A214" s="1753" t="s">
        <v>316</v>
      </c>
      <c r="B214" s="266" t="s">
        <v>168</v>
      </c>
      <c r="C214" s="409"/>
      <c r="D214" s="432"/>
      <c r="E214" s="409"/>
      <c r="F214" s="409"/>
      <c r="G214" s="409"/>
      <c r="H214" s="409"/>
      <c r="I214" s="409"/>
      <c r="J214" s="409"/>
      <c r="K214" s="410">
        <f t="shared" si="19"/>
        <v>0</v>
      </c>
      <c r="L214" s="408"/>
    </row>
    <row r="215" spans="1:12" x14ac:dyDescent="0.2">
      <c r="A215" s="1753" t="s">
        <v>1115</v>
      </c>
      <c r="B215" s="266">
        <v>1300</v>
      </c>
      <c r="C215" s="409"/>
      <c r="D215" s="408"/>
      <c r="E215" s="409"/>
      <c r="F215" s="409"/>
      <c r="G215" s="409"/>
      <c r="H215" s="409"/>
      <c r="I215" s="409"/>
      <c r="J215" s="409"/>
      <c r="K215" s="410">
        <f t="shared" si="19"/>
        <v>0</v>
      </c>
      <c r="L215" s="408"/>
    </row>
    <row r="216" spans="1:12" x14ac:dyDescent="0.2">
      <c r="A216" s="1753" t="s">
        <v>819</v>
      </c>
      <c r="B216" s="266">
        <v>1400</v>
      </c>
      <c r="C216" s="409"/>
      <c r="D216" s="408">
        <v>20106</v>
      </c>
      <c r="E216" s="409"/>
      <c r="F216" s="409"/>
      <c r="G216" s="409"/>
      <c r="H216" s="409"/>
      <c r="I216" s="409"/>
      <c r="J216" s="409"/>
      <c r="K216" s="410">
        <f t="shared" si="19"/>
        <v>20106</v>
      </c>
      <c r="L216" s="408">
        <v>16121</v>
      </c>
    </row>
    <row r="217" spans="1:12" x14ac:dyDescent="0.2">
      <c r="A217" s="1753" t="s">
        <v>1116</v>
      </c>
      <c r="B217" s="266">
        <v>1500</v>
      </c>
      <c r="C217" s="409"/>
      <c r="D217" s="408">
        <v>41035</v>
      </c>
      <c r="E217" s="409"/>
      <c r="F217" s="409"/>
      <c r="G217" s="409"/>
      <c r="H217" s="409"/>
      <c r="I217" s="409"/>
      <c r="J217" s="409"/>
      <c r="K217" s="410">
        <f t="shared" si="19"/>
        <v>41035</v>
      </c>
      <c r="L217" s="408">
        <v>41122</v>
      </c>
    </row>
    <row r="218" spans="1:12" x14ac:dyDescent="0.2">
      <c r="A218" s="1753" t="s">
        <v>1117</v>
      </c>
      <c r="B218" s="266">
        <v>1600</v>
      </c>
      <c r="C218" s="409"/>
      <c r="D218" s="408">
        <v>493</v>
      </c>
      <c r="E218" s="409"/>
      <c r="F218" s="409"/>
      <c r="G218" s="409"/>
      <c r="H218" s="409"/>
      <c r="I218" s="409"/>
      <c r="J218" s="409"/>
      <c r="K218" s="410">
        <f t="shared" si="19"/>
        <v>493</v>
      </c>
      <c r="L218" s="408">
        <v>215</v>
      </c>
    </row>
    <row r="219" spans="1:12" x14ac:dyDescent="0.2">
      <c r="A219" s="1753" t="s">
        <v>1142</v>
      </c>
      <c r="B219" s="266">
        <v>1650</v>
      </c>
      <c r="C219" s="409"/>
      <c r="D219" s="408">
        <v>7328</v>
      </c>
      <c r="E219" s="409"/>
      <c r="F219" s="409"/>
      <c r="G219" s="409"/>
      <c r="H219" s="409"/>
      <c r="I219" s="409"/>
      <c r="J219" s="409"/>
      <c r="K219" s="410">
        <f t="shared" si="19"/>
        <v>7328</v>
      </c>
      <c r="L219" s="408">
        <v>7961</v>
      </c>
    </row>
    <row r="220" spans="1:12" x14ac:dyDescent="0.2">
      <c r="A220" s="1753" t="s">
        <v>820</v>
      </c>
      <c r="B220" s="266" t="s">
        <v>169</v>
      </c>
      <c r="C220" s="409"/>
      <c r="D220" s="432"/>
      <c r="E220" s="409"/>
      <c r="F220" s="409"/>
      <c r="G220" s="409"/>
      <c r="H220" s="409"/>
      <c r="I220" s="409"/>
      <c r="J220" s="409"/>
      <c r="K220" s="410">
        <f t="shared" si="19"/>
        <v>0</v>
      </c>
      <c r="L220" s="408"/>
    </row>
    <row r="221" spans="1:12" x14ac:dyDescent="0.2">
      <c r="A221" s="1753" t="s">
        <v>1261</v>
      </c>
      <c r="B221" s="266">
        <v>1800</v>
      </c>
      <c r="C221" s="409"/>
      <c r="D221" s="408"/>
      <c r="E221" s="409"/>
      <c r="F221" s="409"/>
      <c r="G221" s="409"/>
      <c r="H221" s="409"/>
      <c r="I221" s="409"/>
      <c r="J221" s="409"/>
      <c r="K221" s="410">
        <f t="shared" si="19"/>
        <v>0</v>
      </c>
      <c r="L221" s="408"/>
    </row>
    <row r="222" spans="1:12" x14ac:dyDescent="0.2">
      <c r="A222" s="1753" t="s">
        <v>1262</v>
      </c>
      <c r="B222" s="266">
        <v>1900</v>
      </c>
      <c r="C222" s="409"/>
      <c r="D222" s="408">
        <v>6002</v>
      </c>
      <c r="E222" s="409"/>
      <c r="F222" s="409"/>
      <c r="G222" s="409"/>
      <c r="H222" s="409"/>
      <c r="I222" s="409"/>
      <c r="J222" s="409"/>
      <c r="K222" s="410">
        <f t="shared" si="19"/>
        <v>6002</v>
      </c>
      <c r="L222" s="408">
        <v>12724</v>
      </c>
    </row>
    <row r="223" spans="1:12" ht="12.75" customHeight="1" thickBot="1" x14ac:dyDescent="0.25">
      <c r="A223" s="877" t="s">
        <v>810</v>
      </c>
      <c r="B223" s="461" t="s">
        <v>649</v>
      </c>
      <c r="C223" s="409"/>
      <c r="D223" s="411">
        <f>SUM(D209:D222)</f>
        <v>240277</v>
      </c>
      <c r="E223" s="409"/>
      <c r="F223" s="409"/>
      <c r="G223" s="409"/>
      <c r="H223" s="409"/>
      <c r="I223" s="409"/>
      <c r="J223" s="409"/>
      <c r="K223" s="411">
        <f>SUM(K209:K222)</f>
        <v>240277</v>
      </c>
      <c r="L223" s="411">
        <f>SUM(L209:L222)</f>
        <v>244041</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v>2968</v>
      </c>
      <c r="E226" s="409"/>
      <c r="F226" s="409"/>
      <c r="G226" s="409"/>
      <c r="H226" s="409"/>
      <c r="I226" s="409"/>
      <c r="J226" s="409"/>
      <c r="K226" s="410">
        <f t="shared" ref="K226:K231" si="20">D226</f>
        <v>2968</v>
      </c>
      <c r="L226" s="408">
        <v>2960</v>
      </c>
    </row>
    <row r="227" spans="1:12" x14ac:dyDescent="0.2">
      <c r="A227" s="1753" t="s">
        <v>1264</v>
      </c>
      <c r="B227" s="266">
        <v>2120</v>
      </c>
      <c r="C227" s="409"/>
      <c r="D227" s="408">
        <v>29448</v>
      </c>
      <c r="E227" s="409"/>
      <c r="F227" s="409"/>
      <c r="G227" s="409"/>
      <c r="H227" s="409"/>
      <c r="I227" s="409"/>
      <c r="J227" s="409"/>
      <c r="K227" s="410">
        <f t="shared" si="20"/>
        <v>29448</v>
      </c>
      <c r="L227" s="408">
        <v>28893</v>
      </c>
    </row>
    <row r="228" spans="1:12" x14ac:dyDescent="0.2">
      <c r="A228" s="1753" t="s">
        <v>220</v>
      </c>
      <c r="B228" s="266">
        <v>2130</v>
      </c>
      <c r="C228" s="409"/>
      <c r="D228" s="408">
        <v>13089</v>
      </c>
      <c r="E228" s="409"/>
      <c r="F228" s="409"/>
      <c r="G228" s="409"/>
      <c r="H228" s="409"/>
      <c r="I228" s="409"/>
      <c r="J228" s="409"/>
      <c r="K228" s="410">
        <f t="shared" si="20"/>
        <v>13089</v>
      </c>
      <c r="L228" s="408">
        <v>12635</v>
      </c>
    </row>
    <row r="229" spans="1:12" x14ac:dyDescent="0.2">
      <c r="A229" s="1753" t="s">
        <v>221</v>
      </c>
      <c r="B229" s="266">
        <v>2140</v>
      </c>
      <c r="C229" s="409"/>
      <c r="D229" s="408">
        <v>961</v>
      </c>
      <c r="E229" s="409"/>
      <c r="F229" s="409"/>
      <c r="G229" s="409"/>
      <c r="H229" s="409"/>
      <c r="I229" s="409"/>
      <c r="J229" s="409"/>
      <c r="K229" s="410">
        <f t="shared" si="20"/>
        <v>961</v>
      </c>
      <c r="L229" s="408">
        <v>959</v>
      </c>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v>16133</v>
      </c>
      <c r="E231" s="409"/>
      <c r="F231" s="409"/>
      <c r="G231" s="409"/>
      <c r="H231" s="409"/>
      <c r="I231" s="409"/>
      <c r="J231" s="409"/>
      <c r="K231" s="410">
        <f t="shared" si="20"/>
        <v>16133</v>
      </c>
      <c r="L231" s="408">
        <v>9194</v>
      </c>
    </row>
    <row r="232" spans="1:12" ht="12.75" customHeight="1" thickBot="1" x14ac:dyDescent="0.25">
      <c r="A232" s="877" t="s">
        <v>639</v>
      </c>
      <c r="B232" s="461" t="s">
        <v>811</v>
      </c>
      <c r="C232" s="409"/>
      <c r="D232" s="411">
        <f>SUM(D226:D231)</f>
        <v>62599</v>
      </c>
      <c r="E232" s="409"/>
      <c r="F232" s="409"/>
      <c r="G232" s="409"/>
      <c r="H232" s="409"/>
      <c r="I232" s="409"/>
      <c r="J232" s="409"/>
      <c r="K232" s="411">
        <f>SUM(K226:K231)</f>
        <v>62599</v>
      </c>
      <c r="L232" s="411">
        <f>SUM(L226:L231)</f>
        <v>54641</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v>6875</v>
      </c>
      <c r="E234" s="409"/>
      <c r="F234" s="409"/>
      <c r="G234" s="409"/>
      <c r="H234" s="409"/>
      <c r="I234" s="409"/>
      <c r="J234" s="409"/>
      <c r="K234" s="416">
        <f>D234</f>
        <v>6875</v>
      </c>
      <c r="L234" s="414">
        <v>6874</v>
      </c>
    </row>
    <row r="235" spans="1:12" x14ac:dyDescent="0.2">
      <c r="A235" s="1753" t="s">
        <v>955</v>
      </c>
      <c r="B235" s="266">
        <v>2220</v>
      </c>
      <c r="C235" s="409"/>
      <c r="D235" s="408">
        <v>47049</v>
      </c>
      <c r="E235" s="409"/>
      <c r="F235" s="409"/>
      <c r="G235" s="409"/>
      <c r="H235" s="409"/>
      <c r="I235" s="409"/>
      <c r="J235" s="409"/>
      <c r="K235" s="416">
        <f>D235</f>
        <v>47049</v>
      </c>
      <c r="L235" s="408">
        <v>46411</v>
      </c>
    </row>
    <row r="236" spans="1:12" x14ac:dyDescent="0.2">
      <c r="A236" s="1753" t="s">
        <v>956</v>
      </c>
      <c r="B236" s="266">
        <v>2230</v>
      </c>
      <c r="C236" s="409"/>
      <c r="D236" s="408"/>
      <c r="E236" s="409"/>
      <c r="F236" s="409"/>
      <c r="G236" s="409"/>
      <c r="H236" s="409"/>
      <c r="I236" s="409"/>
      <c r="J236" s="409"/>
      <c r="K236" s="416">
        <f>D236</f>
        <v>0</v>
      </c>
      <c r="L236" s="408"/>
    </row>
    <row r="237" spans="1:12" ht="12.75" customHeight="1" thickBot="1" x14ac:dyDescent="0.25">
      <c r="A237" s="1779" t="s">
        <v>640</v>
      </c>
      <c r="B237" s="869">
        <v>2200</v>
      </c>
      <c r="C237" s="409"/>
      <c r="D237" s="411">
        <f>SUM(D234:D236)</f>
        <v>53924</v>
      </c>
      <c r="E237" s="409"/>
      <c r="F237" s="409"/>
      <c r="G237" s="409"/>
      <c r="H237" s="409"/>
      <c r="I237" s="409"/>
      <c r="J237" s="409"/>
      <c r="K237" s="411">
        <f>SUM(K234:K236)</f>
        <v>53924</v>
      </c>
      <c r="L237" s="411">
        <f>SUM(L234:L236)</f>
        <v>53285</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v>255</v>
      </c>
      <c r="E239" s="409"/>
      <c r="F239" s="409"/>
      <c r="G239" s="409"/>
      <c r="H239" s="409"/>
      <c r="I239" s="409"/>
      <c r="J239" s="409"/>
      <c r="K239" s="416">
        <f>D239</f>
        <v>255</v>
      </c>
      <c r="L239" s="414">
        <v>255</v>
      </c>
    </row>
    <row r="240" spans="1:12" x14ac:dyDescent="0.2">
      <c r="A240" s="1753" t="s">
        <v>958</v>
      </c>
      <c r="B240" s="266">
        <v>2320</v>
      </c>
      <c r="C240" s="409"/>
      <c r="D240" s="408">
        <v>14125</v>
      </c>
      <c r="E240" s="409"/>
      <c r="F240" s="409"/>
      <c r="G240" s="409"/>
      <c r="H240" s="409"/>
      <c r="I240" s="409"/>
      <c r="J240" s="409"/>
      <c r="K240" s="416">
        <f t="shared" ref="K240:K250" si="21">D240</f>
        <v>14125</v>
      </c>
      <c r="L240" s="408">
        <v>14125</v>
      </c>
    </row>
    <row r="241" spans="1:12" x14ac:dyDescent="0.2">
      <c r="A241" s="1753" t="s">
        <v>959</v>
      </c>
      <c r="B241" s="266">
        <v>2330</v>
      </c>
      <c r="C241" s="409"/>
      <c r="D241" s="408"/>
      <c r="E241" s="409"/>
      <c r="F241" s="409"/>
      <c r="G241" s="409"/>
      <c r="H241" s="409"/>
      <c r="I241" s="409"/>
      <c r="J241" s="409"/>
      <c r="K241" s="416">
        <f t="shared" si="21"/>
        <v>0</v>
      </c>
      <c r="L241" s="408"/>
    </row>
    <row r="242" spans="1:12" x14ac:dyDescent="0.2">
      <c r="A242" s="1754" t="s">
        <v>336</v>
      </c>
      <c r="B242" s="291"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1" t="s">
        <v>319</v>
      </c>
      <c r="C244" s="409"/>
      <c r="D244" s="683"/>
      <c r="E244" s="409"/>
      <c r="F244" s="409"/>
      <c r="G244" s="409"/>
      <c r="H244" s="409"/>
      <c r="I244" s="409"/>
      <c r="J244" s="409"/>
      <c r="K244" s="416">
        <f t="shared" si="21"/>
        <v>0</v>
      </c>
      <c r="L244" s="408"/>
    </row>
    <row r="245" spans="1:12" x14ac:dyDescent="0.2">
      <c r="A245" s="1754" t="s">
        <v>272</v>
      </c>
      <c r="B245" s="291" t="s">
        <v>320</v>
      </c>
      <c r="C245" s="409"/>
      <c r="D245" s="683"/>
      <c r="E245" s="409"/>
      <c r="F245" s="409"/>
      <c r="G245" s="409"/>
      <c r="H245" s="409"/>
      <c r="I245" s="409"/>
      <c r="J245" s="409"/>
      <c r="K245" s="416">
        <f t="shared" si="21"/>
        <v>0</v>
      </c>
      <c r="L245" s="408"/>
    </row>
    <row r="246" spans="1:12" x14ac:dyDescent="0.2">
      <c r="A246" s="1754" t="s">
        <v>796</v>
      </c>
      <c r="B246" s="291" t="s">
        <v>321</v>
      </c>
      <c r="C246" s="409"/>
      <c r="D246" s="683"/>
      <c r="E246" s="409"/>
      <c r="F246" s="409"/>
      <c r="G246" s="409"/>
      <c r="H246" s="409"/>
      <c r="I246" s="409"/>
      <c r="J246" s="409"/>
      <c r="K246" s="416">
        <f t="shared" si="21"/>
        <v>0</v>
      </c>
      <c r="L246" s="408"/>
    </row>
    <row r="247" spans="1:12" x14ac:dyDescent="0.2">
      <c r="A247" s="1754" t="s">
        <v>273</v>
      </c>
      <c r="B247" s="291"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v>35121</v>
      </c>
      <c r="E248" s="409"/>
      <c r="F248" s="409"/>
      <c r="G248" s="409"/>
      <c r="H248" s="409"/>
      <c r="I248" s="409"/>
      <c r="J248" s="409"/>
      <c r="K248" s="416">
        <f t="shared" si="21"/>
        <v>35121</v>
      </c>
      <c r="L248" s="408">
        <v>35242</v>
      </c>
    </row>
    <row r="249" spans="1:12" x14ac:dyDescent="0.2">
      <c r="A249" s="1754" t="s">
        <v>1192</v>
      </c>
      <c r="B249" s="291" t="s">
        <v>324</v>
      </c>
      <c r="C249" s="409"/>
      <c r="D249" s="683"/>
      <c r="E249" s="409"/>
      <c r="F249" s="409"/>
      <c r="G249" s="409"/>
      <c r="H249" s="409"/>
      <c r="I249" s="409"/>
      <c r="J249" s="409"/>
      <c r="K249" s="416">
        <f t="shared" si="21"/>
        <v>0</v>
      </c>
      <c r="L249" s="408"/>
    </row>
    <row r="250" spans="1:12" x14ac:dyDescent="0.2">
      <c r="A250" s="1754"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49501</v>
      </c>
      <c r="E251" s="409"/>
      <c r="F251" s="409"/>
      <c r="G251" s="409"/>
      <c r="H251" s="409"/>
      <c r="I251" s="409"/>
      <c r="J251" s="409"/>
      <c r="K251" s="411">
        <f>SUM(K239:K250)</f>
        <v>49501</v>
      </c>
      <c r="L251" s="411">
        <f>SUM(L239:L250)</f>
        <v>49622</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25484</v>
      </c>
      <c r="E253" s="409"/>
      <c r="F253" s="409"/>
      <c r="G253" s="409"/>
      <c r="H253" s="409"/>
      <c r="I253" s="409"/>
      <c r="J253" s="409"/>
      <c r="K253" s="416">
        <f>D253</f>
        <v>25484</v>
      </c>
      <c r="L253" s="414">
        <v>25480</v>
      </c>
    </row>
    <row r="254" spans="1:12" ht="23.25" customHeight="1" x14ac:dyDescent="0.2">
      <c r="A254" s="1759" t="s">
        <v>1193</v>
      </c>
      <c r="B254" s="522">
        <v>2490</v>
      </c>
      <c r="C254" s="409"/>
      <c r="D254" s="408">
        <v>13092</v>
      </c>
      <c r="E254" s="409"/>
      <c r="F254" s="409"/>
      <c r="G254" s="409"/>
      <c r="H254" s="409"/>
      <c r="I254" s="409"/>
      <c r="J254" s="409"/>
      <c r="K254" s="416">
        <f>D254</f>
        <v>13092</v>
      </c>
      <c r="L254" s="408">
        <v>13062</v>
      </c>
    </row>
    <row r="255" spans="1:12" ht="12.75" customHeight="1" thickBot="1" x14ac:dyDescent="0.25">
      <c r="A255" s="1774" t="s">
        <v>299</v>
      </c>
      <c r="B255" s="537" t="s">
        <v>35</v>
      </c>
      <c r="C255" s="409"/>
      <c r="D255" s="411">
        <f>SUM(D253:D254)</f>
        <v>38576</v>
      </c>
      <c r="E255" s="409"/>
      <c r="F255" s="409"/>
      <c r="G255" s="409"/>
      <c r="H255" s="409"/>
      <c r="I255" s="409"/>
      <c r="J255" s="409"/>
      <c r="K255" s="411">
        <f>SUM(K253:K254)</f>
        <v>38576</v>
      </c>
      <c r="L255" s="411">
        <f>SUM(L253:L254)</f>
        <v>38542</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18390</v>
      </c>
      <c r="E257" s="409"/>
      <c r="F257" s="409"/>
      <c r="G257" s="409"/>
      <c r="H257" s="409"/>
      <c r="I257" s="409"/>
      <c r="J257" s="409"/>
      <c r="K257" s="416">
        <f>D257</f>
        <v>18390</v>
      </c>
      <c r="L257" s="414">
        <v>18390</v>
      </c>
    </row>
    <row r="258" spans="1:12" x14ac:dyDescent="0.2">
      <c r="A258" s="1753" t="s">
        <v>531</v>
      </c>
      <c r="B258" s="521">
        <v>2520</v>
      </c>
      <c r="C258" s="409"/>
      <c r="D258" s="408">
        <v>21865</v>
      </c>
      <c r="E258" s="409"/>
      <c r="F258" s="409"/>
      <c r="G258" s="409"/>
      <c r="H258" s="409"/>
      <c r="I258" s="409"/>
      <c r="J258" s="409"/>
      <c r="K258" s="416">
        <f t="shared" ref="K258:K263" si="22">D258</f>
        <v>21865</v>
      </c>
      <c r="L258" s="408">
        <v>21865</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128683</v>
      </c>
      <c r="E260" s="409"/>
      <c r="F260" s="409"/>
      <c r="G260" s="409"/>
      <c r="H260" s="409"/>
      <c r="I260" s="409"/>
      <c r="J260" s="409"/>
      <c r="K260" s="416">
        <f t="shared" si="22"/>
        <v>128683</v>
      </c>
      <c r="L260" s="408">
        <v>128075</v>
      </c>
    </row>
    <row r="261" spans="1:12" x14ac:dyDescent="0.2">
      <c r="A261" s="1753" t="s">
        <v>1106</v>
      </c>
      <c r="B261" s="266">
        <v>2550</v>
      </c>
      <c r="C261" s="409"/>
      <c r="D261" s="408">
        <v>225010</v>
      </c>
      <c r="E261" s="409"/>
      <c r="F261" s="409"/>
      <c r="G261" s="409"/>
      <c r="H261" s="409"/>
      <c r="I261" s="409"/>
      <c r="J261" s="409"/>
      <c r="K261" s="416">
        <f t="shared" si="22"/>
        <v>225010</v>
      </c>
      <c r="L261" s="408">
        <v>227513</v>
      </c>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393948</v>
      </c>
      <c r="E264" s="409"/>
      <c r="F264" s="409"/>
      <c r="G264" s="409"/>
      <c r="H264" s="409"/>
      <c r="I264" s="409"/>
      <c r="J264" s="409"/>
      <c r="K264" s="411">
        <f>SUM(K257:K263)</f>
        <v>393948</v>
      </c>
      <c r="L264" s="411">
        <f>SUM(L257:L263)</f>
        <v>395843</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6">
        <v>2630</v>
      </c>
      <c r="C268" s="409"/>
      <c r="D268" s="408">
        <v>16512</v>
      </c>
      <c r="E268" s="409"/>
      <c r="F268" s="409"/>
      <c r="G268" s="409"/>
      <c r="H268" s="409"/>
      <c r="I268" s="409"/>
      <c r="J268" s="409"/>
      <c r="K268" s="416">
        <f>D268</f>
        <v>16512</v>
      </c>
      <c r="L268" s="408">
        <v>16512</v>
      </c>
    </row>
    <row r="269" spans="1:12" x14ac:dyDescent="0.2">
      <c r="A269" s="1753" t="s">
        <v>463</v>
      </c>
      <c r="B269" s="266">
        <v>2640</v>
      </c>
      <c r="C269" s="409"/>
      <c r="D269" s="408"/>
      <c r="E269" s="409"/>
      <c r="F269" s="409"/>
      <c r="G269" s="409"/>
      <c r="H269" s="409"/>
      <c r="I269" s="409"/>
      <c r="J269" s="409"/>
      <c r="K269" s="416">
        <f>D269</f>
        <v>0</v>
      </c>
      <c r="L269" s="408"/>
    </row>
    <row r="270" spans="1:12" x14ac:dyDescent="0.2">
      <c r="A270" s="1753" t="s">
        <v>464</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16512</v>
      </c>
      <c r="E271" s="409"/>
      <c r="F271" s="409"/>
      <c r="G271" s="409"/>
      <c r="H271" s="409"/>
      <c r="I271" s="409"/>
      <c r="J271" s="409"/>
      <c r="K271" s="411">
        <f>SUM(K266:K270)</f>
        <v>16512</v>
      </c>
      <c r="L271" s="411">
        <f>SUM(L266:L270)</f>
        <v>16512</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615060</v>
      </c>
      <c r="E273" s="409"/>
      <c r="F273" s="409"/>
      <c r="G273" s="409"/>
      <c r="H273" s="409"/>
      <c r="I273" s="409"/>
      <c r="J273" s="409"/>
      <c r="K273" s="421">
        <f>SUM(K232,K237,K251,K255,K264,K271,K272)</f>
        <v>615060</v>
      </c>
      <c r="L273" s="421">
        <f>SUM(L232,L237,L251,L255,L264,L271,L272)</f>
        <v>608445</v>
      </c>
    </row>
    <row r="274" spans="1:12" ht="18" customHeight="1" thickTop="1" thickBot="1" x14ac:dyDescent="0.25">
      <c r="A274" s="1781" t="s">
        <v>1020</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c r="E276" s="409"/>
      <c r="F276" s="409"/>
      <c r="G276" s="409"/>
      <c r="H276" s="409"/>
      <c r="I276" s="409"/>
      <c r="J276" s="409"/>
      <c r="K276" s="410">
        <f>D276</f>
        <v>0</v>
      </c>
      <c r="L276" s="408"/>
    </row>
    <row r="277" spans="1:12" x14ac:dyDescent="0.2">
      <c r="A277" s="1753" t="s">
        <v>791</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6" t="s">
        <v>672</v>
      </c>
      <c r="C284" s="409"/>
      <c r="D284" s="409"/>
      <c r="E284" s="409"/>
      <c r="F284" s="409"/>
      <c r="G284" s="409"/>
      <c r="H284" s="408"/>
      <c r="I284" s="409"/>
      <c r="J284" s="409"/>
      <c r="K284" s="410">
        <f>H284</f>
        <v>0</v>
      </c>
      <c r="L284" s="408"/>
    </row>
    <row r="285" spans="1:12" x14ac:dyDescent="0.2">
      <c r="A285" s="1753"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row>
    <row r="288" spans="1:12" ht="12.75" customHeight="1" thickTop="1" thickBot="1" x14ac:dyDescent="0.25">
      <c r="A288" s="2289" t="s">
        <v>583</v>
      </c>
      <c r="B288" s="2291"/>
      <c r="C288" s="409"/>
      <c r="D288" s="411">
        <f>SUM(D223,D273,D274,D278)</f>
        <v>855337</v>
      </c>
      <c r="E288" s="409"/>
      <c r="F288" s="409"/>
      <c r="G288" s="409"/>
      <c r="H288" s="411">
        <f>H286</f>
        <v>0</v>
      </c>
      <c r="I288" s="409"/>
      <c r="J288" s="409"/>
      <c r="K288" s="411">
        <f>SUM(K223,K273,K274,K278,K286,K287)</f>
        <v>855337</v>
      </c>
      <c r="L288" s="411">
        <f>SUM(L223,L273,L274,L278,L286,L287)</f>
        <v>852486</v>
      </c>
    </row>
    <row r="289" spans="1:14" ht="23.25" thickTop="1" x14ac:dyDescent="0.2">
      <c r="A289" s="891" t="s">
        <v>1154</v>
      </c>
      <c r="B289" s="892"/>
      <c r="C289" s="409"/>
      <c r="D289" s="412"/>
      <c r="E289" s="409"/>
      <c r="F289" s="409"/>
      <c r="G289" s="409"/>
      <c r="H289" s="437"/>
      <c r="I289" s="409"/>
      <c r="J289" s="409"/>
      <c r="K289" s="436">
        <f>'Revenues 9-14'!G275-'Expenditures 15-22'!K288</f>
        <v>55005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c r="D294" s="408"/>
      <c r="E294" s="408">
        <v>93885</v>
      </c>
      <c r="F294" s="408"/>
      <c r="G294" s="408"/>
      <c r="H294" s="408"/>
      <c r="I294" s="432"/>
      <c r="J294" s="432"/>
      <c r="K294" s="410">
        <f>SUM(C294:J294)</f>
        <v>93885</v>
      </c>
      <c r="L294" s="432">
        <v>150000</v>
      </c>
    </row>
    <row r="295" spans="1:14" ht="13.5" customHeight="1" x14ac:dyDescent="0.2">
      <c r="A295" s="1784"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93885</v>
      </c>
      <c r="F296" s="421">
        <f t="shared" si="23"/>
        <v>0</v>
      </c>
      <c r="G296" s="421">
        <f t="shared" si="23"/>
        <v>0</v>
      </c>
      <c r="H296" s="421">
        <f t="shared" si="23"/>
        <v>0</v>
      </c>
      <c r="I296" s="421">
        <f t="shared" si="23"/>
        <v>0</v>
      </c>
      <c r="J296" s="421">
        <f t="shared" si="23"/>
        <v>0</v>
      </c>
      <c r="K296" s="421">
        <f t="shared" si="23"/>
        <v>93885</v>
      </c>
      <c r="L296" s="421">
        <f t="shared" si="23"/>
        <v>150000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6">
        <v>4120</v>
      </c>
      <c r="C300" s="409"/>
      <c r="D300" s="409"/>
      <c r="E300" s="432"/>
      <c r="F300" s="409"/>
      <c r="G300" s="409"/>
      <c r="H300" s="432"/>
      <c r="I300" s="503"/>
      <c r="J300" s="409"/>
      <c r="K300" s="1051">
        <f>SUM(E300,H300)</f>
        <v>0</v>
      </c>
      <c r="L300" s="408"/>
    </row>
    <row r="301" spans="1:14" x14ac:dyDescent="0.2">
      <c r="A301" s="1753" t="s">
        <v>791</v>
      </c>
      <c r="B301" s="266">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87" t="s">
        <v>313</v>
      </c>
      <c r="B305" s="2288"/>
      <c r="C305" s="411">
        <f>SUM(C296)</f>
        <v>0</v>
      </c>
      <c r="D305" s="411">
        <f>SUM(D296)</f>
        <v>0</v>
      </c>
      <c r="E305" s="411">
        <f>SUM(E296,E303)</f>
        <v>93885</v>
      </c>
      <c r="F305" s="411">
        <f>SUM(F296)</f>
        <v>0</v>
      </c>
      <c r="G305" s="411">
        <f>SUM(G296)</f>
        <v>0</v>
      </c>
      <c r="H305" s="411">
        <f>SUM(H296,H303)</f>
        <v>0</v>
      </c>
      <c r="I305" s="411">
        <f>SUM(I296)</f>
        <v>0</v>
      </c>
      <c r="J305" s="411">
        <f>SUM(J296)</f>
        <v>0</v>
      </c>
      <c r="K305" s="411">
        <f>SUM(K296,K303,K304)</f>
        <v>93885</v>
      </c>
      <c r="L305" s="411">
        <f>SUM(L296,L303,L304)</f>
        <v>150000</v>
      </c>
    </row>
    <row r="306" spans="1:14" ht="23.25" customHeight="1" thickTop="1" x14ac:dyDescent="0.2">
      <c r="A306" s="2283" t="s">
        <v>1154</v>
      </c>
      <c r="B306" s="2284"/>
      <c r="C306" s="415"/>
      <c r="D306" s="415"/>
      <c r="E306" s="415"/>
      <c r="F306" s="415"/>
      <c r="G306" s="415"/>
      <c r="H306" s="415"/>
      <c r="I306" s="415"/>
      <c r="J306" s="415"/>
      <c r="K306" s="426">
        <f>'Revenues 9-14'!H275-'Expenditures 15-22'!K305</f>
        <v>229899</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1048</v>
      </c>
      <c r="B310" s="2295"/>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184883</v>
      </c>
      <c r="F313" s="432"/>
      <c r="G313" s="432"/>
      <c r="H313" s="432"/>
      <c r="I313" s="432"/>
      <c r="J313" s="432"/>
      <c r="K313" s="1051">
        <f t="shared" ref="K313:K320" si="24">SUM(C313:J313)</f>
        <v>184883</v>
      </c>
      <c r="L313" s="432">
        <v>184883</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v>163111</v>
      </c>
      <c r="F315" s="432"/>
      <c r="G315" s="432"/>
      <c r="H315" s="432"/>
      <c r="I315" s="432"/>
      <c r="J315" s="432"/>
      <c r="K315" s="1051">
        <f t="shared" si="24"/>
        <v>163111</v>
      </c>
      <c r="L315" s="432">
        <v>163569</v>
      </c>
      <c r="M315" s="899"/>
      <c r="N315" s="899"/>
    </row>
    <row r="316" spans="1:14" s="18" customFormat="1" x14ac:dyDescent="0.2">
      <c r="A316" s="881" t="s">
        <v>796</v>
      </c>
      <c r="B316" s="525" t="s">
        <v>321</v>
      </c>
      <c r="C316" s="432"/>
      <c r="D316" s="432"/>
      <c r="E316" s="432">
        <v>236185</v>
      </c>
      <c r="F316" s="432"/>
      <c r="G316" s="432"/>
      <c r="H316" s="432"/>
      <c r="I316" s="432"/>
      <c r="J316" s="432"/>
      <c r="K316" s="1051">
        <f t="shared" si="24"/>
        <v>236185</v>
      </c>
      <c r="L316" s="432">
        <v>181021</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232495</v>
      </c>
      <c r="D318" s="432">
        <v>36226</v>
      </c>
      <c r="E318" s="432">
        <v>12856</v>
      </c>
      <c r="F318" s="432">
        <v>17847</v>
      </c>
      <c r="G318" s="432"/>
      <c r="H318" s="432"/>
      <c r="I318" s="432"/>
      <c r="J318" s="432"/>
      <c r="K318" s="1051">
        <f t="shared" si="24"/>
        <v>299424</v>
      </c>
      <c r="L318" s="432">
        <v>270213</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111000</v>
      </c>
      <c r="F320" s="432"/>
      <c r="G320" s="432"/>
      <c r="H320" s="432"/>
      <c r="I320" s="432"/>
      <c r="J320" s="432"/>
      <c r="K320" s="1051">
        <f t="shared" si="24"/>
        <v>111000</v>
      </c>
      <c r="L320" s="432"/>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v>24966</v>
      </c>
      <c r="M322" s="899"/>
      <c r="N322" s="899"/>
    </row>
    <row r="323" spans="1:14" s="18" customFormat="1" ht="12.75" customHeight="1" thickBot="1" x14ac:dyDescent="0.25">
      <c r="A323" s="1789" t="s">
        <v>812</v>
      </c>
      <c r="B323" s="528" t="s">
        <v>648</v>
      </c>
      <c r="C323" s="1052">
        <f>SUM(C312:C322)</f>
        <v>232495</v>
      </c>
      <c r="D323" s="1052">
        <f t="shared" ref="D323:J323" si="25">SUM(D312:D322)</f>
        <v>36226</v>
      </c>
      <c r="E323" s="1052">
        <f t="shared" si="25"/>
        <v>708035</v>
      </c>
      <c r="F323" s="1052">
        <f t="shared" si="25"/>
        <v>17847</v>
      </c>
      <c r="G323" s="1052">
        <f t="shared" si="25"/>
        <v>0</v>
      </c>
      <c r="H323" s="1052">
        <f t="shared" si="25"/>
        <v>0</v>
      </c>
      <c r="I323" s="1052">
        <f t="shared" si="25"/>
        <v>0</v>
      </c>
      <c r="J323" s="1052">
        <f t="shared" si="25"/>
        <v>0</v>
      </c>
      <c r="K323" s="1052">
        <f>SUM(K312:K322)</f>
        <v>994603</v>
      </c>
      <c r="L323" s="1052">
        <f>SUM(L312:L322)</f>
        <v>824652</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232495</v>
      </c>
      <c r="D331" s="1052">
        <f t="shared" ref="D331:J331" si="26">SUM(D323)</f>
        <v>36226</v>
      </c>
      <c r="E331" s="1052">
        <f t="shared" si="26"/>
        <v>708035</v>
      </c>
      <c r="F331" s="1052">
        <f t="shared" si="26"/>
        <v>17847</v>
      </c>
      <c r="G331" s="1052">
        <f t="shared" si="26"/>
        <v>0</v>
      </c>
      <c r="H331" s="1052">
        <f>SUM(H323,H329)</f>
        <v>0</v>
      </c>
      <c r="I331" s="1052">
        <f t="shared" si="26"/>
        <v>0</v>
      </c>
      <c r="J331" s="1052">
        <f t="shared" si="26"/>
        <v>0</v>
      </c>
      <c r="K331" s="1052">
        <f>SUM(K323,K329)</f>
        <v>994603</v>
      </c>
      <c r="L331" s="421">
        <f>SUM(L323,L329,L330)</f>
        <v>824652</v>
      </c>
    </row>
    <row r="332" spans="1:14" ht="12.75" customHeight="1" thickTop="1" x14ac:dyDescent="0.2">
      <c r="A332" s="2285" t="s">
        <v>1154</v>
      </c>
      <c r="B332" s="2286"/>
      <c r="C332" s="409"/>
      <c r="D332" s="409"/>
      <c r="E332" s="409"/>
      <c r="F332" s="409"/>
      <c r="G332" s="409"/>
      <c r="H332" s="409"/>
      <c r="I332" s="409"/>
      <c r="J332" s="409"/>
      <c r="K332" s="1055">
        <f>'Revenues 9-14'!J275-'Expenditures 15-22'!K331</f>
        <v>324453</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1119</v>
      </c>
      <c r="B334" s="2137"/>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v>25700</v>
      </c>
      <c r="H338" s="408"/>
      <c r="I338" s="432"/>
      <c r="J338" s="432"/>
      <c r="K338" s="410">
        <f>SUM(C338:J338)</f>
        <v>25700</v>
      </c>
      <c r="L338" s="408">
        <v>25700</v>
      </c>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25700</v>
      </c>
      <c r="H339" s="411">
        <f t="shared" si="27"/>
        <v>0</v>
      </c>
      <c r="I339" s="411">
        <f t="shared" si="27"/>
        <v>0</v>
      </c>
      <c r="J339" s="411">
        <f t="shared" si="27"/>
        <v>0</v>
      </c>
      <c r="K339" s="411">
        <f t="shared" si="27"/>
        <v>25700</v>
      </c>
      <c r="L339" s="411">
        <f t="shared" si="27"/>
        <v>25700</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25700</v>
      </c>
      <c r="H341" s="411">
        <f t="shared" si="28"/>
        <v>0</v>
      </c>
      <c r="I341" s="411">
        <f t="shared" si="28"/>
        <v>0</v>
      </c>
      <c r="J341" s="411">
        <f t="shared" si="28"/>
        <v>0</v>
      </c>
      <c r="K341" s="411">
        <f t="shared" si="28"/>
        <v>25700</v>
      </c>
      <c r="L341" s="411">
        <f t="shared" si="28"/>
        <v>25700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25700</v>
      </c>
      <c r="H354" s="411">
        <f t="shared" si="29"/>
        <v>0</v>
      </c>
      <c r="I354" s="411">
        <f t="shared" si="29"/>
        <v>0</v>
      </c>
      <c r="J354" s="411">
        <f t="shared" si="29"/>
        <v>0</v>
      </c>
      <c r="K354" s="411">
        <f t="shared" si="29"/>
        <v>25700</v>
      </c>
      <c r="L354" s="411">
        <f>SUM(L341,L344,L352,L353)</f>
        <v>25700</v>
      </c>
    </row>
    <row r="355" spans="1:14" ht="23.25" thickTop="1" x14ac:dyDescent="0.2">
      <c r="A355" s="1792" t="s">
        <v>1154</v>
      </c>
      <c r="B355" s="465"/>
      <c r="C355" s="428"/>
      <c r="D355" s="428"/>
      <c r="E355" s="415"/>
      <c r="F355" s="415"/>
      <c r="G355" s="415"/>
      <c r="H355" s="415"/>
      <c r="I355" s="415"/>
      <c r="J355" s="413"/>
      <c r="K355" s="410">
        <f>'Revenues 9-14'!K275-'Expenditures 15-22'!K354</f>
        <v>577592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1289</v>
      </c>
      <c r="D1" s="2297" t="s">
        <v>1290</v>
      </c>
      <c r="E1" s="2298"/>
      <c r="F1" s="2298"/>
      <c r="G1" s="2298"/>
      <c r="H1" s="2298"/>
      <c r="I1" s="2298"/>
      <c r="J1" s="2298"/>
      <c r="K1" s="2298"/>
      <c r="L1" s="2299"/>
      <c r="M1" s="2300" t="s">
        <v>212</v>
      </c>
      <c r="N1" s="2301"/>
    </row>
    <row r="2" spans="1:16" ht="13.5" customHeight="1" x14ac:dyDescent="0.2">
      <c r="A2" s="2304"/>
      <c r="B2" s="230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1870</v>
      </c>
      <c r="B2" s="827" t="s">
        <v>1983</v>
      </c>
      <c r="C2" s="1074" t="s">
        <v>1984</v>
      </c>
      <c r="D2" s="1074" t="s">
        <v>1985</v>
      </c>
      <c r="E2" s="1074" t="s">
        <v>1986</v>
      </c>
      <c r="F2" s="1074" t="s">
        <v>1987</v>
      </c>
    </row>
    <row r="3" spans="1:6" ht="12" customHeight="1" x14ac:dyDescent="0.2">
      <c r="A3" s="2318"/>
      <c r="B3" s="543"/>
      <c r="C3" s="825"/>
      <c r="D3" s="826" t="s">
        <v>292</v>
      </c>
      <c r="E3" s="825"/>
      <c r="F3" s="826" t="s">
        <v>293</v>
      </c>
    </row>
    <row r="4" spans="1:6" ht="13.7" customHeight="1" x14ac:dyDescent="0.2">
      <c r="A4" s="541" t="s">
        <v>1349</v>
      </c>
      <c r="B4" s="556">
        <f>'Revenues 9-14'!C5</f>
        <v>13985124</v>
      </c>
      <c r="C4" s="508">
        <v>4761325</v>
      </c>
      <c r="D4" s="557">
        <f>B4-C4</f>
        <v>9223799</v>
      </c>
      <c r="E4" s="508">
        <v>14995758</v>
      </c>
      <c r="F4" s="557">
        <f>E4-C4</f>
        <v>10234433</v>
      </c>
    </row>
    <row r="5" spans="1:6" ht="13.7" customHeight="1" x14ac:dyDescent="0.2">
      <c r="A5" s="541" t="s">
        <v>1015</v>
      </c>
      <c r="B5" s="556">
        <f>'Revenues 9-14'!D5</f>
        <v>2865798</v>
      </c>
      <c r="C5" s="508">
        <v>975681</v>
      </c>
      <c r="D5" s="557">
        <f t="shared" ref="D5:D18" si="0">B5-C5</f>
        <v>1890117</v>
      </c>
      <c r="E5" s="508">
        <v>3072830</v>
      </c>
      <c r="F5" s="557">
        <f>E5-C5</f>
        <v>2097149</v>
      </c>
    </row>
    <row r="6" spans="1:6" ht="13.7" customHeight="1" x14ac:dyDescent="0.2">
      <c r="A6" s="541" t="s">
        <v>471</v>
      </c>
      <c r="B6" s="556">
        <f>'Revenues 9-14'!E5</f>
        <v>8643204</v>
      </c>
      <c r="C6" s="508">
        <v>2820078</v>
      </c>
      <c r="D6" s="557">
        <f t="shared" si="0"/>
        <v>5823126</v>
      </c>
      <c r="E6" s="508">
        <v>8971728</v>
      </c>
      <c r="F6" s="557">
        <f t="shared" ref="F6:F18" si="1">E6-C6</f>
        <v>6151650</v>
      </c>
    </row>
    <row r="7" spans="1:6" ht="13.7" customHeight="1" x14ac:dyDescent="0.2">
      <c r="A7" s="541" t="s">
        <v>161</v>
      </c>
      <c r="B7" s="556">
        <f>'Revenues 9-14'!F5</f>
        <v>1375583</v>
      </c>
      <c r="C7" s="508">
        <v>468327</v>
      </c>
      <c r="D7" s="557">
        <f t="shared" si="0"/>
        <v>907256</v>
      </c>
      <c r="E7" s="508">
        <v>1475568</v>
      </c>
      <c r="F7" s="557">
        <f t="shared" si="1"/>
        <v>1007241</v>
      </c>
    </row>
    <row r="8" spans="1:6" ht="13.7" customHeight="1" x14ac:dyDescent="0.2">
      <c r="A8" s="541" t="s">
        <v>1379</v>
      </c>
      <c r="B8" s="556">
        <f>'Revenues 9-14'!G5</f>
        <v>554013</v>
      </c>
      <c r="C8" s="508">
        <v>118739</v>
      </c>
      <c r="D8" s="557">
        <f t="shared" si="0"/>
        <v>435274</v>
      </c>
      <c r="E8" s="508">
        <v>378124</v>
      </c>
      <c r="F8" s="557">
        <f t="shared" si="1"/>
        <v>259385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573160</v>
      </c>
      <c r="C10" s="508">
        <v>195136</v>
      </c>
      <c r="D10" s="557">
        <f t="shared" si="0"/>
        <v>378024</v>
      </c>
      <c r="E10" s="508">
        <v>615096</v>
      </c>
      <c r="F10" s="557">
        <f t="shared" si="1"/>
        <v>419960</v>
      </c>
    </row>
    <row r="11" spans="1:6" x14ac:dyDescent="0.2">
      <c r="A11" s="541" t="s">
        <v>469</v>
      </c>
      <c r="B11" s="556">
        <f>'Revenues 9-14'!J5</f>
        <v>1250434</v>
      </c>
      <c r="C11" s="508">
        <v>379930</v>
      </c>
      <c r="D11" s="557">
        <f t="shared" si="0"/>
        <v>870504</v>
      </c>
      <c r="E11" s="508">
        <v>1209224</v>
      </c>
      <c r="F11" s="557">
        <f t="shared" si="1"/>
        <v>829294</v>
      </c>
    </row>
    <row r="12" spans="1:6" ht="13.7" customHeight="1" x14ac:dyDescent="0.2">
      <c r="A12" s="541" t="s">
        <v>163</v>
      </c>
      <c r="B12" s="556">
        <f>'Revenues 9-14'!K5</f>
        <v>573160</v>
      </c>
      <c r="C12" s="508">
        <v>195136</v>
      </c>
      <c r="D12" s="557">
        <f t="shared" si="0"/>
        <v>378024</v>
      </c>
      <c r="E12" s="508">
        <v>615096</v>
      </c>
      <c r="F12" s="557">
        <f t="shared" si="1"/>
        <v>419960</v>
      </c>
    </row>
    <row r="13" spans="1:6" ht="13.7" customHeight="1" x14ac:dyDescent="0.2">
      <c r="A13" s="541" t="s">
        <v>1089</v>
      </c>
      <c r="B13" s="556">
        <f>SUM('Revenues 9-14'!C6:D6)</f>
        <v>573160</v>
      </c>
      <c r="C13" s="508">
        <v>195136</v>
      </c>
      <c r="D13" s="557">
        <f t="shared" si="0"/>
        <v>378024</v>
      </c>
      <c r="E13" s="508">
        <v>615096</v>
      </c>
      <c r="F13" s="557">
        <f t="shared" si="1"/>
        <v>419960</v>
      </c>
    </row>
    <row r="14" spans="1:6" ht="13.7" customHeight="1" x14ac:dyDescent="0.2">
      <c r="A14" s="541" t="s">
        <v>470</v>
      </c>
      <c r="B14" s="556">
        <f>SUM('Revenues 9-14'!C7:D7,'Revenues 9-14'!F7:H7)</f>
        <v>229265</v>
      </c>
      <c r="C14" s="508">
        <v>78055</v>
      </c>
      <c r="D14" s="557">
        <f t="shared" si="0"/>
        <v>151210</v>
      </c>
      <c r="E14" s="508">
        <v>246038</v>
      </c>
      <c r="F14" s="557">
        <f t="shared" si="1"/>
        <v>167983</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210710</v>
      </c>
      <c r="C16" s="508">
        <v>150411</v>
      </c>
      <c r="D16" s="557">
        <f t="shared" si="0"/>
        <v>60299</v>
      </c>
      <c r="E16" s="508">
        <v>479163</v>
      </c>
      <c r="F16" s="557">
        <f t="shared" si="1"/>
        <v>328752</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30833611</v>
      </c>
      <c r="C19" s="558">
        <f>SUM(C4:C18)</f>
        <v>10337954</v>
      </c>
      <c r="D19" s="558">
        <f>SUM(D4:D18)</f>
        <v>20495657</v>
      </c>
      <c r="E19" s="558">
        <f>SUM(E4:E18)</f>
        <v>32673721</v>
      </c>
      <c r="F19" s="558">
        <f>SUM(F4:F18)</f>
        <v>22335767</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F40" sqref="F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713</v>
      </c>
      <c r="B1" s="2324"/>
      <c r="C1" s="829"/>
    </row>
    <row r="2" spans="1:7" ht="33.75" customHeight="1" x14ac:dyDescent="0.2">
      <c r="A2" s="2332" t="s">
        <v>1872</v>
      </c>
      <c r="B2" s="2333"/>
      <c r="C2" s="1569" t="s">
        <v>1988</v>
      </c>
      <c r="D2" s="1569" t="s">
        <v>1989</v>
      </c>
      <c r="E2" s="1569" t="s">
        <v>1990</v>
      </c>
      <c r="F2" s="1569" t="s">
        <v>1991</v>
      </c>
    </row>
    <row r="3" spans="1:7" ht="23.25" customHeight="1" x14ac:dyDescent="0.2">
      <c r="A3" s="2338" t="s">
        <v>1303</v>
      </c>
      <c r="B3" s="2339"/>
      <c r="C3" s="2325"/>
      <c r="D3" s="2326"/>
      <c r="E3" s="2326"/>
      <c r="F3" s="2327"/>
    </row>
    <row r="4" spans="1:7" ht="12.75" customHeight="1" thickBot="1" x14ac:dyDescent="0.25">
      <c r="A4" s="2321" t="s">
        <v>714</v>
      </c>
      <c r="B4" s="2334"/>
      <c r="C4" s="917"/>
      <c r="D4" s="917"/>
      <c r="E4" s="917"/>
      <c r="F4" s="1544">
        <f>SUM(C4+D4)-E4</f>
        <v>0</v>
      </c>
    </row>
    <row r="5" spans="1:7" ht="13.5" thickTop="1" x14ac:dyDescent="0.2">
      <c r="A5" s="2335" t="s">
        <v>1299</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6" t="s">
        <v>715</v>
      </c>
      <c r="B15" s="2337"/>
      <c r="C15" s="1544">
        <f>SUM(C6:C14)</f>
        <v>0</v>
      </c>
      <c r="D15" s="1544">
        <f>SUM(D6:D14)</f>
        <v>0</v>
      </c>
      <c r="E15" s="1544">
        <f>SUM(E6:E14)</f>
        <v>0</v>
      </c>
      <c r="F15" s="1544">
        <f>SUM(F6:F14)</f>
        <v>0</v>
      </c>
      <c r="G15" s="677"/>
    </row>
    <row r="16" spans="1:7" s="55" customFormat="1" ht="13.5" thickTop="1" x14ac:dyDescent="0.2">
      <c r="A16" s="2331" t="s">
        <v>1300</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446</v>
      </c>
      <c r="B19" s="2347"/>
      <c r="C19" s="1545"/>
      <c r="D19" s="508"/>
      <c r="E19" s="1545"/>
      <c r="F19" s="1544">
        <f>SUM(C19+D19)-E19</f>
        <v>0</v>
      </c>
    </row>
    <row r="20" spans="1:11" ht="12.75" customHeight="1" thickTop="1" thickBot="1" x14ac:dyDescent="0.25">
      <c r="A20" s="2348" t="s">
        <v>515</v>
      </c>
      <c r="B20" s="2349"/>
      <c r="C20" s="1545"/>
      <c r="D20" s="508"/>
      <c r="E20" s="1545"/>
      <c r="F20" s="1544">
        <f>SUM(C20+D20)-E20</f>
        <v>0</v>
      </c>
    </row>
    <row r="21" spans="1:11" ht="14.25" thickTop="1" thickBot="1" x14ac:dyDescent="0.25">
      <c r="A21" s="2321" t="s">
        <v>716</v>
      </c>
      <c r="B21" s="2337"/>
      <c r="C21" s="1544">
        <f>SUM(C17:C20)</f>
        <v>0</v>
      </c>
      <c r="D21" s="1544">
        <f>SUM(D17:D20)</f>
        <v>0</v>
      </c>
      <c r="E21" s="1544">
        <f>SUM(E17:E20)</f>
        <v>0</v>
      </c>
      <c r="F21" s="1544">
        <f>SUM(F17:F20)</f>
        <v>0</v>
      </c>
      <c r="G21" s="677"/>
    </row>
    <row r="22" spans="1:11" ht="13.5" thickTop="1" x14ac:dyDescent="0.2">
      <c r="A22" s="2350" t="s">
        <v>1301</v>
      </c>
      <c r="B22" s="2320"/>
      <c r="C22" s="2328"/>
      <c r="D22" s="2329"/>
      <c r="E22" s="2329"/>
      <c r="F22" s="2330"/>
    </row>
    <row r="23" spans="1:11" ht="23.25" customHeight="1" thickBot="1" x14ac:dyDescent="0.25">
      <c r="A23" s="2321" t="s">
        <v>717</v>
      </c>
      <c r="B23" s="2337"/>
      <c r="C23" s="917"/>
      <c r="D23" s="917"/>
      <c r="E23" s="917"/>
      <c r="F23" s="1544">
        <f>SUM(C23+D23)-E23</f>
        <v>0</v>
      </c>
      <c r="G23" s="677"/>
    </row>
    <row r="24" spans="1:11" ht="13.5" thickTop="1" x14ac:dyDescent="0.2">
      <c r="A24" s="2350" t="s">
        <v>1302</v>
      </c>
      <c r="B24" s="2320"/>
      <c r="C24" s="2328"/>
      <c r="D24" s="2329"/>
      <c r="E24" s="2329"/>
      <c r="F24" s="2330"/>
    </row>
    <row r="25" spans="1:11" ht="13.5" thickBot="1" x14ac:dyDescent="0.25">
      <c r="A25" s="2321" t="s">
        <v>718</v>
      </c>
      <c r="B25" s="2353"/>
      <c r="C25" s="917"/>
      <c r="D25" s="917"/>
      <c r="E25" s="917"/>
      <c r="F25" s="1544">
        <f>SUM(C25+D25)-E25</f>
        <v>0</v>
      </c>
      <c r="G25" s="677"/>
    </row>
    <row r="26" spans="1:11" ht="13.5" thickTop="1" x14ac:dyDescent="0.2">
      <c r="A26" s="2319" t="s">
        <v>742</v>
      </c>
      <c r="B26" s="2320"/>
      <c r="C26" s="1546"/>
      <c r="D26" s="1546"/>
      <c r="E26" s="1546"/>
      <c r="F26" s="1547"/>
    </row>
    <row r="27" spans="1:11" ht="13.5" thickBot="1" x14ac:dyDescent="0.25">
      <c r="A27" s="2321" t="s">
        <v>1236</v>
      </c>
      <c r="B27" s="2322"/>
      <c r="C27" s="508"/>
      <c r="D27" s="508"/>
      <c r="E27" s="508"/>
      <c r="F27" s="1544">
        <f>SUM(C27+D27)-E27</f>
        <v>0</v>
      </c>
      <c r="G27" s="677"/>
    </row>
    <row r="28" spans="1:11" ht="7.5" customHeight="1" thickTop="1" x14ac:dyDescent="0.2">
      <c r="A28" s="544"/>
    </row>
    <row r="29" spans="1:11" ht="23.25" customHeight="1" x14ac:dyDescent="0.2">
      <c r="A29" s="2351" t="s">
        <v>665</v>
      </c>
      <c r="B29" s="2352"/>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1644</v>
      </c>
      <c r="H30" s="129" t="s">
        <v>1994</v>
      </c>
      <c r="I30" s="129" t="s">
        <v>1995</v>
      </c>
      <c r="J30" s="1239" t="s">
        <v>3</v>
      </c>
      <c r="K30" s="118"/>
    </row>
    <row r="31" spans="1:11" ht="12" customHeight="1" x14ac:dyDescent="0.2">
      <c r="A31" s="1094" t="s">
        <v>2126</v>
      </c>
      <c r="B31" s="650">
        <v>38883</v>
      </c>
      <c r="C31" s="1092">
        <v>10000000</v>
      </c>
      <c r="D31" s="1550">
        <v>3</v>
      </c>
      <c r="E31" s="1092">
        <v>8250000</v>
      </c>
      <c r="F31" s="1092"/>
      <c r="G31" s="1092"/>
      <c r="H31" s="1092"/>
      <c r="I31" s="1093">
        <f>((E31+F31)-H31)+G31</f>
        <v>8250000</v>
      </c>
      <c r="J31" s="1092">
        <v>7250000</v>
      </c>
      <c r="K31" s="117"/>
    </row>
    <row r="32" spans="1:11" ht="12" customHeight="1" x14ac:dyDescent="0.2">
      <c r="A32" s="1094" t="s">
        <v>2127</v>
      </c>
      <c r="B32" s="650">
        <v>40296</v>
      </c>
      <c r="C32" s="1092">
        <v>6455000</v>
      </c>
      <c r="D32" s="1550">
        <v>3</v>
      </c>
      <c r="E32" s="1092">
        <v>100000</v>
      </c>
      <c r="F32" s="1092"/>
      <c r="G32" s="1092"/>
      <c r="H32" s="1092">
        <v>100000</v>
      </c>
      <c r="I32" s="1093">
        <f>((E32+F32)-H32)+G32</f>
        <v>0</v>
      </c>
      <c r="J32" s="1092"/>
      <c r="K32" s="117"/>
    </row>
    <row r="33" spans="1:11" ht="12" customHeight="1" x14ac:dyDescent="0.2">
      <c r="A33" s="1094" t="s">
        <v>2128</v>
      </c>
      <c r="B33" s="650">
        <v>40625</v>
      </c>
      <c r="C33" s="1092">
        <v>9465000</v>
      </c>
      <c r="D33" s="1550">
        <v>3</v>
      </c>
      <c r="E33" s="1092">
        <v>5815000</v>
      </c>
      <c r="F33" s="1092"/>
      <c r="G33" s="1092"/>
      <c r="H33" s="1092">
        <v>1850000</v>
      </c>
      <c r="I33" s="1093">
        <f t="shared" ref="I33:I48" si="1">((E33+F33)-H33)+G33</f>
        <v>3965000</v>
      </c>
      <c r="J33" s="1092">
        <f>3965000-1680000</f>
        <v>2285000</v>
      </c>
      <c r="K33" s="117"/>
    </row>
    <row r="34" spans="1:11" ht="12" customHeight="1" x14ac:dyDescent="0.2">
      <c r="A34" s="1094" t="s">
        <v>2129</v>
      </c>
      <c r="B34" s="650">
        <v>41123</v>
      </c>
      <c r="C34" s="1092">
        <v>9470000</v>
      </c>
      <c r="D34" s="1550">
        <v>3</v>
      </c>
      <c r="E34" s="1092">
        <v>9470000</v>
      </c>
      <c r="F34" s="1092"/>
      <c r="G34" s="1092"/>
      <c r="H34" s="1092"/>
      <c r="I34" s="1093">
        <f t="shared" si="1"/>
        <v>9470000</v>
      </c>
      <c r="J34" s="1092">
        <v>9470000</v>
      </c>
      <c r="K34" s="116"/>
    </row>
    <row r="35" spans="1:11" ht="12" customHeight="1" x14ac:dyDescent="0.2">
      <c r="A35" s="1094" t="s">
        <v>2130</v>
      </c>
      <c r="B35" s="650">
        <v>41123</v>
      </c>
      <c r="C35" s="1095">
        <v>1215000</v>
      </c>
      <c r="D35" s="1550">
        <v>3</v>
      </c>
      <c r="E35" s="1095">
        <v>1215000</v>
      </c>
      <c r="F35" s="1095"/>
      <c r="G35" s="1095"/>
      <c r="H35" s="1095"/>
      <c r="I35" s="1093">
        <f t="shared" si="1"/>
        <v>1215000</v>
      </c>
      <c r="J35" s="1095">
        <v>1215000</v>
      </c>
      <c r="K35" s="116"/>
    </row>
    <row r="36" spans="1:11" ht="12" customHeight="1" x14ac:dyDescent="0.2">
      <c r="A36" s="1094" t="s">
        <v>2131</v>
      </c>
      <c r="B36" s="650">
        <v>41751</v>
      </c>
      <c r="C36" s="1092">
        <v>8965000</v>
      </c>
      <c r="D36" s="1550">
        <v>3</v>
      </c>
      <c r="E36" s="1092">
        <v>8965000</v>
      </c>
      <c r="F36" s="1092"/>
      <c r="G36" s="1092"/>
      <c r="H36" s="1092"/>
      <c r="I36" s="1093">
        <f t="shared" si="1"/>
        <v>8965000</v>
      </c>
      <c r="J36" s="1092">
        <v>8965000</v>
      </c>
      <c r="K36" s="121"/>
    </row>
    <row r="37" spans="1:11" ht="12" customHeight="1" x14ac:dyDescent="0.2">
      <c r="A37" s="1094" t="s">
        <v>2132</v>
      </c>
      <c r="B37" s="650">
        <v>42053</v>
      </c>
      <c r="C37" s="432">
        <v>11900000</v>
      </c>
      <c r="D37" s="1551">
        <v>1</v>
      </c>
      <c r="E37" s="432">
        <v>7670000</v>
      </c>
      <c r="F37" s="432"/>
      <c r="G37" s="432"/>
      <c r="H37" s="432">
        <v>2370000</v>
      </c>
      <c r="I37" s="1093">
        <f t="shared" si="1"/>
        <v>5300000</v>
      </c>
      <c r="J37" s="432">
        <f>54580765-50740000</f>
        <v>3840765</v>
      </c>
      <c r="K37" s="116"/>
    </row>
    <row r="38" spans="1:11" ht="12" customHeight="1" x14ac:dyDescent="0.2">
      <c r="A38" s="1094" t="s">
        <v>2134</v>
      </c>
      <c r="B38" s="650">
        <v>42053</v>
      </c>
      <c r="C38" s="1092">
        <v>9130000</v>
      </c>
      <c r="D38" s="1548">
        <v>3</v>
      </c>
      <c r="E38" s="1096">
        <v>9130000</v>
      </c>
      <c r="F38" s="1096"/>
      <c r="G38" s="1096"/>
      <c r="H38" s="1096"/>
      <c r="I38" s="1093">
        <f t="shared" si="1"/>
        <v>9130000</v>
      </c>
      <c r="J38" s="1097">
        <v>9130000</v>
      </c>
      <c r="K38" s="130"/>
    </row>
    <row r="39" spans="1:11" ht="12" customHeight="1" x14ac:dyDescent="0.2">
      <c r="A39" s="1094" t="s">
        <v>2133</v>
      </c>
      <c r="B39" s="650">
        <v>42446</v>
      </c>
      <c r="C39" s="1092">
        <v>4000000</v>
      </c>
      <c r="D39" s="1548">
        <v>3</v>
      </c>
      <c r="E39" s="1096">
        <v>3700000</v>
      </c>
      <c r="F39" s="1096"/>
      <c r="G39" s="1096"/>
      <c r="H39" s="1096">
        <v>25000</v>
      </c>
      <c r="I39" s="1093">
        <f t="shared" si="1"/>
        <v>3675000</v>
      </c>
      <c r="J39" s="1097">
        <v>3675000</v>
      </c>
      <c r="K39" s="130"/>
    </row>
    <row r="40" spans="1:11" ht="12" customHeight="1" x14ac:dyDescent="0.2">
      <c r="A40" s="1094" t="s">
        <v>2135</v>
      </c>
      <c r="B40" s="650">
        <v>42446</v>
      </c>
      <c r="C40" s="1092">
        <v>8750000</v>
      </c>
      <c r="D40" s="1548">
        <v>3</v>
      </c>
      <c r="E40" s="1096">
        <v>8750000</v>
      </c>
      <c r="F40" s="1096"/>
      <c r="G40" s="1096"/>
      <c r="H40" s="1096"/>
      <c r="I40" s="1093">
        <f t="shared" si="1"/>
        <v>8750000</v>
      </c>
      <c r="J40" s="1097">
        <v>8750000</v>
      </c>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79350000</v>
      </c>
      <c r="D49" s="1549"/>
      <c r="E49" s="1093">
        <f t="shared" ref="E49:J49" si="2">SUM(E31:E48)</f>
        <v>63065000</v>
      </c>
      <c r="F49" s="1093">
        <f t="shared" si="2"/>
        <v>0</v>
      </c>
      <c r="G49" s="1093">
        <f t="shared" si="2"/>
        <v>0</v>
      </c>
      <c r="H49" s="1093">
        <f t="shared" si="2"/>
        <v>4345000</v>
      </c>
      <c r="I49" s="1093">
        <f t="shared" si="2"/>
        <v>58720000</v>
      </c>
      <c r="J49" s="1093">
        <f t="shared" si="2"/>
        <v>54580765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0" t="s">
        <v>667</v>
      </c>
      <c r="C52" s="2341"/>
      <c r="D52" s="2341"/>
      <c r="E52" s="123" t="s">
        <v>988</v>
      </c>
      <c r="F52" s="2342"/>
      <c r="G52" s="2343"/>
      <c r="H52" s="117"/>
      <c r="I52" s="117"/>
      <c r="J52" s="120"/>
    </row>
    <row r="53" spans="1:11" ht="11.25" customHeight="1" x14ac:dyDescent="0.2">
      <c r="A53" s="745" t="s">
        <v>1063</v>
      </c>
      <c r="B53" s="124" t="s">
        <v>1104</v>
      </c>
      <c r="C53" s="120"/>
      <c r="D53" s="116"/>
      <c r="E53" s="123" t="s">
        <v>575</v>
      </c>
      <c r="F53" s="2344"/>
      <c r="G53" s="2345"/>
      <c r="H53" s="117"/>
      <c r="I53" s="117"/>
      <c r="J53" s="120"/>
    </row>
    <row r="54" spans="1:11" ht="11.25" customHeight="1" x14ac:dyDescent="0.2">
      <c r="A54" s="746" t="s">
        <v>1064</v>
      </c>
      <c r="B54" s="122" t="s">
        <v>1105</v>
      </c>
      <c r="C54" s="120"/>
      <c r="D54" s="116"/>
      <c r="E54" s="123" t="s">
        <v>576</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1000</v>
      </c>
      <c r="B1" s="2372"/>
      <c r="C1" s="2372"/>
      <c r="D1" s="2372"/>
      <c r="E1" s="2372"/>
      <c r="F1" s="2372"/>
      <c r="G1" s="2373"/>
      <c r="H1" s="1228"/>
      <c r="I1" s="751"/>
      <c r="J1" s="750"/>
    </row>
    <row r="2" spans="1:11" ht="36.75" x14ac:dyDescent="0.2">
      <c r="A2" s="2357" t="s">
        <v>1873</v>
      </c>
      <c r="B2" s="2358"/>
      <c r="C2" s="2358"/>
      <c r="D2" s="2358"/>
      <c r="E2" s="2359"/>
      <c r="F2" s="1825" t="s">
        <v>1054</v>
      </c>
      <c r="G2" s="1826" t="s">
        <v>100</v>
      </c>
      <c r="H2" s="1826" t="s">
        <v>470</v>
      </c>
      <c r="I2" s="1826" t="s">
        <v>1353</v>
      </c>
      <c r="J2" s="1826" t="s">
        <v>999</v>
      </c>
      <c r="K2" s="1826" t="s">
        <v>144</v>
      </c>
    </row>
    <row r="3" spans="1:11" x14ac:dyDescent="0.2">
      <c r="A3" s="2360" t="s">
        <v>1996</v>
      </c>
      <c r="B3" s="2361"/>
      <c r="C3" s="2361"/>
      <c r="D3" s="2361"/>
      <c r="E3" s="2362"/>
      <c r="F3" s="255"/>
      <c r="G3" s="559"/>
      <c r="H3" s="559"/>
      <c r="I3" s="559"/>
      <c r="J3" s="1205"/>
      <c r="K3" s="1205"/>
    </row>
    <row r="4" spans="1:11" x14ac:dyDescent="0.2">
      <c r="A4" s="2363" t="s">
        <v>426</v>
      </c>
      <c r="B4" s="2364"/>
      <c r="C4" s="2364"/>
      <c r="D4" s="2364"/>
      <c r="E4" s="2341"/>
      <c r="F4" s="546"/>
      <c r="G4" s="567"/>
      <c r="H4" s="566"/>
      <c r="I4" s="567"/>
      <c r="J4" s="1183"/>
      <c r="K4" s="1183"/>
    </row>
    <row r="5" spans="1:11" ht="13.5" customHeight="1" x14ac:dyDescent="0.2">
      <c r="A5" s="2374" t="s">
        <v>1235</v>
      </c>
      <c r="B5" s="2375"/>
      <c r="C5" s="2375"/>
      <c r="D5" s="2375"/>
      <c r="E5" s="2376"/>
      <c r="F5" s="1139" t="s">
        <v>991</v>
      </c>
      <c r="G5" s="565"/>
      <c r="H5" s="559">
        <f>+'Revenues 9-14'!C7</f>
        <v>229265</v>
      </c>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f>+'Revenues 9-14'!C101</f>
        <v>74560</v>
      </c>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f>+'Revenues 9-14'!C147</f>
        <v>71515</v>
      </c>
    </row>
    <row r="10" spans="1:11" ht="12" customHeight="1" x14ac:dyDescent="0.2">
      <c r="A10" s="2377" t="s">
        <v>1839</v>
      </c>
      <c r="B10" s="2354"/>
      <c r="C10" s="2354"/>
      <c r="D10" s="2354"/>
      <c r="E10" s="2378"/>
      <c r="F10" s="1271" t="s">
        <v>1007</v>
      </c>
      <c r="G10" s="564"/>
      <c r="H10" s="1272"/>
      <c r="I10" s="559"/>
      <c r="J10" s="1205"/>
      <c r="K10" s="1205"/>
    </row>
    <row r="11" spans="1:11" x14ac:dyDescent="0.2">
      <c r="A11" s="2374" t="s">
        <v>166</v>
      </c>
      <c r="B11" s="2375"/>
      <c r="C11" s="2375"/>
      <c r="D11" s="2375"/>
      <c r="E11" s="237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229265</v>
      </c>
      <c r="I12" s="560">
        <f>SUM(I5:I11)</f>
        <v>0</v>
      </c>
      <c r="J12" s="560">
        <f>SUM(J5:J11)</f>
        <v>0</v>
      </c>
      <c r="K12" s="560">
        <f>SUM(K5:K11)</f>
        <v>146075</v>
      </c>
    </row>
    <row r="13" spans="1:11" ht="12.75" customHeight="1" thickTop="1" x14ac:dyDescent="0.2">
      <c r="A13" s="2365" t="s">
        <v>427</v>
      </c>
      <c r="B13" s="2366"/>
      <c r="C13" s="2366"/>
      <c r="D13" s="2366"/>
      <c r="E13" s="2367"/>
      <c r="F13" s="1140"/>
      <c r="G13" s="561"/>
      <c r="H13" s="562"/>
      <c r="I13" s="563"/>
      <c r="J13" s="563"/>
      <c r="K13" s="563"/>
    </row>
    <row r="14" spans="1:11" x14ac:dyDescent="0.2">
      <c r="A14" s="2382" t="s">
        <v>523</v>
      </c>
      <c r="B14" s="2382"/>
      <c r="C14" s="2382"/>
      <c r="D14" s="2382"/>
      <c r="E14" s="2383"/>
      <c r="F14" s="257" t="s">
        <v>997</v>
      </c>
      <c r="G14" s="564"/>
      <c r="H14" s="559">
        <v>229265</v>
      </c>
      <c r="I14" s="565"/>
      <c r="J14" s="1173"/>
      <c r="K14" s="1205">
        <v>146075</v>
      </c>
    </row>
    <row r="15" spans="1:11" x14ac:dyDescent="0.2">
      <c r="A15" s="2375" t="s">
        <v>5</v>
      </c>
      <c r="B15" s="2375"/>
      <c r="C15" s="2375"/>
      <c r="D15" s="2375"/>
      <c r="E15" s="2376"/>
      <c r="F15" s="257" t="s">
        <v>998</v>
      </c>
      <c r="G15" s="565"/>
      <c r="H15" s="559"/>
      <c r="I15" s="559"/>
      <c r="J15" s="1205"/>
      <c r="K15" s="1205"/>
    </row>
    <row r="16" spans="1:11" ht="12.75" customHeight="1" x14ac:dyDescent="0.2">
      <c r="A16" s="2375" t="s">
        <v>335</v>
      </c>
      <c r="B16" s="2375"/>
      <c r="C16" s="2375"/>
      <c r="D16" s="2375"/>
      <c r="E16" s="2376"/>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68" t="s">
        <v>425</v>
      </c>
      <c r="B18" s="2369"/>
      <c r="C18" s="2369"/>
      <c r="D18" s="2369"/>
      <c r="E18" s="2370"/>
      <c r="F18" s="257" t="s">
        <v>1084</v>
      </c>
      <c r="G18" s="564"/>
      <c r="H18" s="564"/>
      <c r="I18" s="564"/>
      <c r="J18" s="1205"/>
      <c r="K18" s="1191"/>
    </row>
    <row r="19" spans="1:11" ht="25.5" customHeight="1" x14ac:dyDescent="0.2">
      <c r="A19" s="2385" t="s">
        <v>1998</v>
      </c>
      <c r="B19" s="2385"/>
      <c r="C19" s="2385"/>
      <c r="D19" s="2385"/>
      <c r="E19" s="2386"/>
      <c r="F19" s="257" t="s">
        <v>1085</v>
      </c>
      <c r="G19" s="564"/>
      <c r="H19" s="564"/>
      <c r="I19" s="564"/>
      <c r="J19" s="1205"/>
      <c r="K19" s="1191"/>
    </row>
    <row r="20" spans="1:11" ht="12.75" customHeight="1" x14ac:dyDescent="0.2">
      <c r="A20" s="2387" t="s">
        <v>1838</v>
      </c>
      <c r="B20" s="2388"/>
      <c r="C20" s="2388"/>
      <c r="D20" s="2388"/>
      <c r="E20" s="2389"/>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4" t="s">
        <v>1840</v>
      </c>
      <c r="B22" s="2354"/>
      <c r="C22" s="2354"/>
      <c r="D22" s="2354"/>
      <c r="E22" s="2384"/>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229265</v>
      </c>
      <c r="I23" s="560">
        <f>SUM(I14:I16,I21,I22)</f>
        <v>0</v>
      </c>
      <c r="J23" s="560">
        <f>SUM(J14:J16,J21,J22)</f>
        <v>0</v>
      </c>
      <c r="K23" s="560">
        <f>SUM(K14:K16,K21,K22)</f>
        <v>146075</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9"/>
      <c r="I31" s="2380"/>
      <c r="J31" s="2380"/>
      <c r="K31" s="2380"/>
    </row>
    <row r="32" spans="1:11" x14ac:dyDescent="0.2">
      <c r="A32" s="58"/>
      <c r="B32" s="9"/>
      <c r="C32" s="9"/>
      <c r="D32" s="9"/>
      <c r="E32" s="548"/>
      <c r="F32" s="1146" t="s">
        <v>619</v>
      </c>
      <c r="G32" s="568"/>
      <c r="H32" s="2381"/>
      <c r="I32" s="2380"/>
      <c r="J32" s="2380"/>
      <c r="K32" s="2380"/>
    </row>
    <row r="33" spans="1:11" x14ac:dyDescent="0.2">
      <c r="A33" s="1728" t="s">
        <v>1837</v>
      </c>
      <c r="B33" s="112"/>
      <c r="C33" s="112"/>
      <c r="D33" s="112"/>
      <c r="E33" s="112"/>
      <c r="F33" s="112"/>
      <c r="G33" s="569"/>
      <c r="H33" s="2381"/>
      <c r="I33" s="2380"/>
      <c r="J33" s="2380"/>
      <c r="K33" s="2380"/>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4" t="s">
        <v>620</v>
      </c>
      <c r="B41" s="2355"/>
      <c r="C41" s="2355"/>
      <c r="D41" s="2355"/>
      <c r="E41" s="2355"/>
      <c r="F41" s="235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4" sqref="E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0"/>
      <c r="K1" s="2391"/>
      <c r="L1" s="2391"/>
    </row>
    <row r="2" spans="1:14" ht="48" x14ac:dyDescent="0.2">
      <c r="A2" s="1818" t="s">
        <v>1874</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c r="D5" s="634"/>
      <c r="E5" s="634"/>
      <c r="F5" s="1057">
        <f>(C5+D5)-E5</f>
        <v>0</v>
      </c>
      <c r="G5" s="630"/>
      <c r="H5" s="636"/>
      <c r="I5" s="636"/>
      <c r="J5" s="636"/>
      <c r="K5" s="641"/>
      <c r="L5" s="1056">
        <f>F5-K5</f>
        <v>0</v>
      </c>
    </row>
    <row r="6" spans="1:14" ht="14.25" thickTop="1" thickBot="1" x14ac:dyDescent="0.25">
      <c r="A6" s="643" t="s">
        <v>1306</v>
      </c>
      <c r="B6" s="285">
        <v>222</v>
      </c>
      <c r="C6" s="571">
        <v>5855792</v>
      </c>
      <c r="D6" s="571"/>
      <c r="E6" s="571"/>
      <c r="F6" s="1057">
        <f>(C6+D6)-E6</f>
        <v>5855792</v>
      </c>
      <c r="G6" s="630">
        <v>50</v>
      </c>
      <c r="H6" s="571"/>
      <c r="I6" s="571"/>
      <c r="J6" s="571"/>
      <c r="K6" s="1056">
        <f>(H6+I6)-J6</f>
        <v>0</v>
      </c>
      <c r="L6" s="1056">
        <f>F6-K6</f>
        <v>5855792</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92486597</v>
      </c>
      <c r="D8" s="635"/>
      <c r="E8" s="635"/>
      <c r="F8" s="1057">
        <f>(C8+D8)-E8</f>
        <v>92486597</v>
      </c>
      <c r="G8" s="631">
        <v>50</v>
      </c>
      <c r="H8" s="571"/>
      <c r="I8" s="571"/>
      <c r="J8" s="571"/>
      <c r="K8" s="1056">
        <f>(H8+I8)-J8</f>
        <v>0</v>
      </c>
      <c r="L8" s="1056">
        <f>F8-K8</f>
        <v>92486597</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3769540</v>
      </c>
      <c r="D10" s="1058">
        <v>109574</v>
      </c>
      <c r="E10" s="1058"/>
      <c r="F10" s="1059">
        <f>(C10+D10)-E10</f>
        <v>3879114</v>
      </c>
      <c r="G10" s="631">
        <v>20</v>
      </c>
      <c r="H10" s="1060"/>
      <c r="I10" s="1060"/>
      <c r="J10" s="1060"/>
      <c r="K10" s="1056">
        <f>(H10+I10)-J10</f>
        <v>0</v>
      </c>
      <c r="L10" s="1056">
        <f>F10-K10</f>
        <v>3879114</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3035720</v>
      </c>
      <c r="D12" s="635"/>
      <c r="E12" s="635"/>
      <c r="F12" s="1057">
        <f>(C12+D12)-E12</f>
        <v>3035720</v>
      </c>
      <c r="G12" s="631">
        <v>10</v>
      </c>
      <c r="H12" s="571"/>
      <c r="I12" s="571"/>
      <c r="J12" s="571"/>
      <c r="K12" s="1056">
        <f>(H12+I12)-J12</f>
        <v>0</v>
      </c>
      <c r="L12" s="1056">
        <f>F12-K12</f>
        <v>3035720</v>
      </c>
    </row>
    <row r="13" spans="1:14" ht="14.25" thickTop="1" thickBot="1" x14ac:dyDescent="0.25">
      <c r="A13" s="646" t="s">
        <v>1311</v>
      </c>
      <c r="B13" s="285">
        <v>252</v>
      </c>
      <c r="C13" s="635">
        <v>10159945</v>
      </c>
      <c r="D13" s="635">
        <v>60117</v>
      </c>
      <c r="E13" s="635">
        <v>10000</v>
      </c>
      <c r="F13" s="1057">
        <f>(C13+D13)-E13</f>
        <v>10210062</v>
      </c>
      <c r="G13" s="631">
        <v>5</v>
      </c>
      <c r="H13" s="571"/>
      <c r="I13" s="571"/>
      <c r="J13" s="571"/>
      <c r="K13" s="1056">
        <f>(H13+I13)-J13</f>
        <v>0</v>
      </c>
      <c r="L13" s="1056">
        <f>F13-K13</f>
        <v>10210062</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115307594</v>
      </c>
      <c r="D16" s="637">
        <f>SUM(D3,D5:D6,D8:D10,D12:D15)</f>
        <v>169691</v>
      </c>
      <c r="E16" s="637">
        <f>SUM(E3,E5:E6,E8:E10,E12:E15)</f>
        <v>10000</v>
      </c>
      <c r="F16" s="637">
        <f>SUM(F3,F5:F6,F8:F10,F12:F15)</f>
        <v>115467285</v>
      </c>
      <c r="G16" s="631"/>
      <c r="H16" s="637">
        <f>SUM(H3,H6,H8:H10,H12:H14,)</f>
        <v>0</v>
      </c>
      <c r="I16" s="637">
        <f>SUM(I3,I6,I8:I10,I12:I14,)</f>
        <v>0</v>
      </c>
      <c r="J16" s="637">
        <f>SUM(J3,J6,J8:J10,J12:J14,)</f>
        <v>0</v>
      </c>
      <c r="K16" s="1057">
        <f>(H16+I16)-J16</f>
        <v>0</v>
      </c>
      <c r="L16" s="1057">
        <f>F16-K16</f>
        <v>115467285</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30"/>
    </row>
    <row r="2" spans="1:7" ht="13.5" thickBot="1" x14ac:dyDescent="0.25">
      <c r="A2" s="2398" t="s">
        <v>555</v>
      </c>
      <c r="B2" s="2399"/>
      <c r="C2" s="2399"/>
      <c r="D2" s="2399"/>
      <c r="E2" s="2399"/>
      <c r="F2" s="2400"/>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1"/>
      <c r="B5" s="2402"/>
      <c r="C5" s="2402"/>
      <c r="D5" s="2402"/>
      <c r="E5" s="2402"/>
      <c r="F5" s="2402"/>
    </row>
    <row r="6" spans="1:7" ht="13.5" customHeight="1" thickBot="1" x14ac:dyDescent="0.25">
      <c r="A6" s="2392" t="s">
        <v>1291</v>
      </c>
      <c r="B6" s="2393"/>
      <c r="C6" s="2393"/>
      <c r="D6" s="2393"/>
      <c r="E6" s="2393"/>
      <c r="F6" s="2394"/>
      <c r="G6" s="356"/>
    </row>
    <row r="7" spans="1:7" s="356" customFormat="1" ht="12" thickTop="1" x14ac:dyDescent="0.2">
      <c r="A7" s="933" t="s">
        <v>580</v>
      </c>
      <c r="B7" s="574"/>
      <c r="C7" s="575"/>
      <c r="D7" s="574"/>
      <c r="E7" s="575"/>
      <c r="F7" s="574"/>
    </row>
    <row r="8" spans="1:7" ht="12" customHeight="1" x14ac:dyDescent="0.2">
      <c r="A8" s="358" t="s">
        <v>526</v>
      </c>
      <c r="B8" s="934" t="s">
        <v>1802</v>
      </c>
      <c r="C8" s="357"/>
      <c r="D8" s="358" t="s">
        <v>579</v>
      </c>
      <c r="E8" s="575" t="s">
        <v>1111</v>
      </c>
      <c r="F8" s="935">
        <f>'Expenditures 15-22'!K114</f>
        <v>24787227</v>
      </c>
      <c r="G8" s="356"/>
    </row>
    <row r="9" spans="1:7" ht="12" customHeight="1" x14ac:dyDescent="0.2">
      <c r="A9" s="358" t="s">
        <v>527</v>
      </c>
      <c r="B9" s="934" t="s">
        <v>1803</v>
      </c>
      <c r="C9" s="357"/>
      <c r="D9" s="358" t="s">
        <v>579</v>
      </c>
      <c r="E9" s="575"/>
      <c r="F9" s="936">
        <f>'Expenditures 15-22'!K150</f>
        <v>3691838</v>
      </c>
      <c r="G9" s="937"/>
    </row>
    <row r="10" spans="1:7" ht="12" customHeight="1" x14ac:dyDescent="0.2">
      <c r="A10" s="358" t="s">
        <v>577</v>
      </c>
      <c r="B10" s="934" t="s">
        <v>1804</v>
      </c>
      <c r="C10" s="357"/>
      <c r="D10" s="358" t="s">
        <v>579</v>
      </c>
      <c r="E10" s="575"/>
      <c r="F10" s="936">
        <f>'Expenditures 15-22'!K168</f>
        <v>6639072</v>
      </c>
      <c r="G10" s="937"/>
    </row>
    <row r="11" spans="1:7" ht="12" customHeight="1" x14ac:dyDescent="0.2">
      <c r="A11" s="358" t="s">
        <v>528</v>
      </c>
      <c r="B11" s="934" t="s">
        <v>1805</v>
      </c>
      <c r="C11" s="357"/>
      <c r="D11" s="358" t="s">
        <v>579</v>
      </c>
      <c r="E11" s="575"/>
      <c r="F11" s="936">
        <f>'Expenditures 15-22'!K204</f>
        <v>2166698</v>
      </c>
      <c r="G11" s="937"/>
    </row>
    <row r="12" spans="1:7" ht="12" customHeight="1" x14ac:dyDescent="0.2">
      <c r="A12" s="358" t="s">
        <v>529</v>
      </c>
      <c r="B12" s="934" t="s">
        <v>1806</v>
      </c>
      <c r="C12" s="357"/>
      <c r="D12" s="358" t="s">
        <v>579</v>
      </c>
      <c r="E12" s="575"/>
      <c r="F12" s="936">
        <f>'Expenditures 15-22'!K288</f>
        <v>855337</v>
      </c>
      <c r="G12" s="937"/>
    </row>
    <row r="13" spans="1:7" ht="12" customHeight="1" x14ac:dyDescent="0.2">
      <c r="A13" s="358" t="s">
        <v>112</v>
      </c>
      <c r="B13" s="934" t="s">
        <v>1807</v>
      </c>
      <c r="C13" s="357"/>
      <c r="D13" s="358" t="s">
        <v>579</v>
      </c>
      <c r="E13" s="575"/>
      <c r="F13" s="936">
        <f>'Expenditures 15-22'!K331</f>
        <v>994603</v>
      </c>
      <c r="G13" s="938"/>
    </row>
    <row r="14" spans="1:7" ht="12" customHeight="1" thickBot="1" x14ac:dyDescent="0.25">
      <c r="A14" s="939"/>
      <c r="B14" s="576"/>
      <c r="C14" s="577"/>
      <c r="D14" s="994" t="s">
        <v>579</v>
      </c>
      <c r="E14" s="588" t="s">
        <v>1111</v>
      </c>
      <c r="F14" s="940">
        <f>SUM(F8:F13)</f>
        <v>39134775</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1808</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1809</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1810</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1811</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1813</v>
      </c>
      <c r="C52" s="955" t="str">
        <f>'Expenditures 15-22'!B75</f>
        <v>3000</v>
      </c>
      <c r="D52" s="954" t="s">
        <v>516</v>
      </c>
      <c r="E52" s="575"/>
      <c r="F52" s="1098">
        <f>'Expenditures 15-22'!K75-SUM('Expenditures 15-22'!G75,'Expenditures 15-22'!I75)</f>
        <v>0</v>
      </c>
      <c r="G52" s="356"/>
    </row>
    <row r="53" spans="1:7" ht="12" customHeight="1" x14ac:dyDescent="0.2">
      <c r="A53" s="358" t="s">
        <v>526</v>
      </c>
      <c r="B53" s="358" t="s">
        <v>1814</v>
      </c>
      <c r="C53" s="955">
        <f>'Expenditures 15-22'!B102</f>
        <v>4000</v>
      </c>
      <c r="D53" s="954" t="str">
        <f>'Expenditures 15-22'!A102</f>
        <v>Total Payments to Other Govt Units</v>
      </c>
      <c r="E53" s="575"/>
      <c r="F53" s="1098">
        <f>'Expenditures 15-22'!K102</f>
        <v>2386757</v>
      </c>
      <c r="G53" s="356"/>
    </row>
    <row r="54" spans="1:7" ht="12" customHeight="1" x14ac:dyDescent="0.2">
      <c r="A54" s="358" t="s">
        <v>526</v>
      </c>
      <c r="B54" s="358" t="s">
        <v>1815</v>
      </c>
      <c r="C54" s="955" t="s">
        <v>1137</v>
      </c>
      <c r="D54" s="951" t="s">
        <v>1277</v>
      </c>
      <c r="E54" s="575"/>
      <c r="F54" s="1098">
        <f>'Expenditures 15-22'!G114</f>
        <v>120902</v>
      </c>
      <c r="G54" s="356"/>
    </row>
    <row r="55" spans="1:7" ht="12" customHeight="1" x14ac:dyDescent="0.2">
      <c r="A55" s="358" t="s">
        <v>526</v>
      </c>
      <c r="B55" s="358" t="s">
        <v>1816</v>
      </c>
      <c r="C55" s="955" t="s">
        <v>1137</v>
      </c>
      <c r="D55" s="951" t="s">
        <v>327</v>
      </c>
      <c r="E55" s="575"/>
      <c r="F55" s="1098">
        <f>'Expenditures 15-22'!I114</f>
        <v>0</v>
      </c>
      <c r="G55" s="356"/>
    </row>
    <row r="56" spans="1:7" ht="12" customHeight="1" x14ac:dyDescent="0.2">
      <c r="A56" s="358" t="s">
        <v>527</v>
      </c>
      <c r="B56" s="358" t="s">
        <v>1817</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1818</v>
      </c>
      <c r="C57" s="955">
        <f>'Expenditures 15-22'!B138</f>
        <v>4000</v>
      </c>
      <c r="D57" s="953" t="str">
        <f>'Expenditures 15-22'!A138</f>
        <v>Total Payments to Other Govt Units</v>
      </c>
      <c r="E57" s="575"/>
      <c r="F57" s="1098">
        <f>'Expenditures 15-22'!K138-'Expenditures 15-22'!I138</f>
        <v>299626</v>
      </c>
      <c r="G57" s="356"/>
    </row>
    <row r="58" spans="1:7" ht="12" customHeight="1" x14ac:dyDescent="0.2">
      <c r="A58" s="358" t="s">
        <v>527</v>
      </c>
      <c r="B58" s="358" t="s">
        <v>1819</v>
      </c>
      <c r="C58" s="952" t="s">
        <v>1137</v>
      </c>
      <c r="D58" s="951" t="s">
        <v>1277</v>
      </c>
      <c r="E58" s="575"/>
      <c r="F58" s="1100">
        <f>'Expenditures 15-22'!G150</f>
        <v>174909</v>
      </c>
      <c r="G58" s="356"/>
    </row>
    <row r="59" spans="1:7" ht="12" customHeight="1" x14ac:dyDescent="0.2">
      <c r="A59" s="961" t="s">
        <v>527</v>
      </c>
      <c r="B59" s="67" t="s">
        <v>1820</v>
      </c>
      <c r="C59" s="1041" t="s">
        <v>1137</v>
      </c>
      <c r="D59" s="67" t="s">
        <v>327</v>
      </c>
      <c r="F59" s="1101">
        <f>'Expenditures 15-22'!I150</f>
        <v>0</v>
      </c>
      <c r="G59" s="356"/>
    </row>
    <row r="60" spans="1:7" ht="12" customHeight="1" x14ac:dyDescent="0.2">
      <c r="A60" s="961" t="s">
        <v>577</v>
      </c>
      <c r="B60" s="67" t="s">
        <v>1821</v>
      </c>
      <c r="C60" s="1041">
        <v>4000</v>
      </c>
      <c r="D60" s="67" t="s">
        <v>351</v>
      </c>
      <c r="F60" s="1102">
        <f>'Expenditures 15-22'!K154</f>
        <v>0</v>
      </c>
      <c r="G60" s="356"/>
    </row>
    <row r="61" spans="1:7" ht="12" customHeight="1" x14ac:dyDescent="0.2">
      <c r="A61" s="958" t="s">
        <v>577</v>
      </c>
      <c r="B61" s="958" t="s">
        <v>1822</v>
      </c>
      <c r="C61" s="959" t="str">
        <f>'Expenditures 15-22'!B164</f>
        <v>5300</v>
      </c>
      <c r="D61" s="1043" t="s">
        <v>350</v>
      </c>
      <c r="E61" s="589"/>
      <c r="F61" s="1098">
        <f>'Expenditures 15-22'!K164</f>
        <v>4345000</v>
      </c>
      <c r="G61" s="356"/>
    </row>
    <row r="62" spans="1:7" ht="12" customHeight="1" x14ac:dyDescent="0.2">
      <c r="A62" s="358" t="s">
        <v>528</v>
      </c>
      <c r="B62" s="358" t="s">
        <v>1823</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1824</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1825</v>
      </c>
      <c r="C64" s="959" t="str">
        <f>'Expenditures 15-22'!B200</f>
        <v>5300</v>
      </c>
      <c r="D64" s="1042" t="s">
        <v>350</v>
      </c>
      <c r="E64" s="575"/>
      <c r="F64" s="1098">
        <f>'Expenditures 15-22'!K200</f>
        <v>0</v>
      </c>
      <c r="G64" s="356"/>
    </row>
    <row r="65" spans="1:8" ht="12" customHeight="1" x14ac:dyDescent="0.2">
      <c r="A65" s="358" t="s">
        <v>528</v>
      </c>
      <c r="B65" s="358" t="s">
        <v>1826</v>
      </c>
      <c r="C65" s="952" t="s">
        <v>1137</v>
      </c>
      <c r="D65" s="951" t="s">
        <v>1277</v>
      </c>
      <c r="E65" s="575"/>
      <c r="F65" s="1098">
        <f>'Expenditures 15-22'!G204</f>
        <v>225</v>
      </c>
      <c r="G65" s="356"/>
    </row>
    <row r="66" spans="1:8" ht="12" customHeight="1" x14ac:dyDescent="0.2">
      <c r="A66" s="358" t="s">
        <v>528</v>
      </c>
      <c r="B66" s="358" t="s">
        <v>1827</v>
      </c>
      <c r="C66" s="952" t="s">
        <v>1137</v>
      </c>
      <c r="D66" s="951" t="s">
        <v>327</v>
      </c>
      <c r="E66" s="575"/>
      <c r="F66" s="1098">
        <f>'Expenditures 15-22'!I204</f>
        <v>0</v>
      </c>
      <c r="G66" s="356"/>
    </row>
    <row r="67" spans="1:8" ht="12" customHeight="1" x14ac:dyDescent="0.2">
      <c r="A67" s="358" t="s">
        <v>529</v>
      </c>
      <c r="B67" s="358" t="s">
        <v>1828</v>
      </c>
      <c r="C67" s="952" t="str">
        <f>'Expenditures 15-22'!B210</f>
        <v>1125</v>
      </c>
      <c r="D67" s="1042" t="str">
        <f>'Expenditures 15-22'!A210</f>
        <v>Pre-K Programs</v>
      </c>
      <c r="E67" s="575"/>
      <c r="F67" s="1098">
        <f>'Expenditures 15-22'!K210</f>
        <v>0</v>
      </c>
      <c r="G67" s="356"/>
    </row>
    <row r="68" spans="1:8" ht="12" customHeight="1" x14ac:dyDescent="0.2">
      <c r="A68" s="358" t="s">
        <v>529</v>
      </c>
      <c r="B68" s="358" t="s">
        <v>1829</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1830</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1831</v>
      </c>
      <c r="C71" s="952">
        <f>'Expenditures 15-22'!B218</f>
        <v>1600</v>
      </c>
      <c r="D71" s="953" t="str">
        <f>'Expenditures 15-22'!A218</f>
        <v>Summer School Programs</v>
      </c>
      <c r="E71" s="575"/>
      <c r="F71" s="1098">
        <f>'Expenditures 15-22'!K218</f>
        <v>493</v>
      </c>
      <c r="G71" s="356"/>
    </row>
    <row r="72" spans="1:8" ht="12" customHeight="1" x14ac:dyDescent="0.2">
      <c r="A72" s="358" t="s">
        <v>529</v>
      </c>
      <c r="B72" s="358" t="s">
        <v>1832</v>
      </c>
      <c r="C72" s="952">
        <f>'Expenditures 15-22'!B274</f>
        <v>3000</v>
      </c>
      <c r="D72" s="942" t="s">
        <v>516</v>
      </c>
      <c r="E72" s="575"/>
      <c r="F72" s="1098">
        <f>'Expenditures 15-22'!K274</f>
        <v>0</v>
      </c>
      <c r="G72" s="356"/>
    </row>
    <row r="73" spans="1:8" ht="12" customHeight="1" x14ac:dyDescent="0.2">
      <c r="A73" s="358" t="s">
        <v>529</v>
      </c>
      <c r="B73" s="358" t="s">
        <v>1833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1791</v>
      </c>
      <c r="E75" s="591" t="s">
        <v>1111</v>
      </c>
      <c r="F75" s="1103">
        <f>SUM(F18:F73)</f>
        <v>7327912</v>
      </c>
      <c r="G75" s="356"/>
    </row>
    <row r="76" spans="1:8" s="961" customFormat="1" ht="12" customHeight="1" thickTop="1" thickBot="1" x14ac:dyDescent="0.25">
      <c r="A76" s="581"/>
      <c r="B76" s="579"/>
      <c r="C76" s="580"/>
      <c r="D76" s="960" t="s">
        <v>1790</v>
      </c>
      <c r="E76" s="591"/>
      <c r="F76" s="1104">
        <f>(F14-F75)</f>
        <v>31806863</v>
      </c>
      <c r="G76" s="358"/>
    </row>
    <row r="77" spans="1:8" s="961" customFormat="1" ht="12" customHeight="1" thickTop="1" x14ac:dyDescent="0.2">
      <c r="A77" s="582"/>
      <c r="B77" s="579"/>
      <c r="C77" s="580"/>
      <c r="D77" s="960" t="s">
        <v>2027</v>
      </c>
      <c r="E77" s="591"/>
      <c r="F77" s="1565">
        <v>2501.48</v>
      </c>
      <c r="G77" s="359"/>
      <c r="H77" s="358"/>
    </row>
    <row r="78" spans="1:8" s="961" customFormat="1" ht="12" customHeight="1" thickBot="1" x14ac:dyDescent="0.25">
      <c r="A78" s="583"/>
      <c r="B78" s="579"/>
      <c r="C78" s="580"/>
      <c r="D78" s="960" t="s">
        <v>1857</v>
      </c>
      <c r="E78" s="591" t="s">
        <v>1111</v>
      </c>
      <c r="F78" s="1105">
        <f>IF(F77&gt;0,F76/F77," Complete Line 77")</f>
        <v>12715.217791067687</v>
      </c>
      <c r="G78" s="358"/>
    </row>
    <row r="79" spans="1:8" s="961" customFormat="1" ht="12" thickTop="1" x14ac:dyDescent="0.2">
      <c r="A79" s="383"/>
      <c r="B79" s="358"/>
      <c r="C79" s="357"/>
      <c r="D79" s="578"/>
      <c r="E79" s="575"/>
      <c r="F79" s="962"/>
      <c r="G79" s="358"/>
    </row>
    <row r="80" spans="1:8" s="961" customFormat="1" ht="12" thickBot="1" x14ac:dyDescent="0.25">
      <c r="A80" s="2392" t="s">
        <v>1292</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941418</v>
      </c>
      <c r="G93" s="969"/>
    </row>
    <row r="94" spans="1:7" ht="12" customHeight="1" x14ac:dyDescent="0.2">
      <c r="A94" s="970" t="s">
        <v>146</v>
      </c>
      <c r="B94" s="970" t="s">
        <v>182</v>
      </c>
      <c r="C94" s="967">
        <v>1700</v>
      </c>
      <c r="D94" s="976" t="str">
        <f>'Revenues 9-14'!A82</f>
        <v>Total District/School Activity Income</v>
      </c>
      <c r="E94" s="384"/>
      <c r="F94" s="1063">
        <f>SUM('Revenues 9-14'!C82,'Revenues 9-14'!D82)</f>
        <v>259941</v>
      </c>
      <c r="G94" s="969"/>
    </row>
    <row r="95" spans="1:7" ht="12" customHeight="1" x14ac:dyDescent="0.2">
      <c r="A95" s="970" t="s">
        <v>526</v>
      </c>
      <c r="B95" s="970" t="s">
        <v>183</v>
      </c>
      <c r="C95" s="967">
        <f>'Revenues 9-14'!B84</f>
        <v>1811</v>
      </c>
      <c r="D95" s="968" t="str">
        <f>'Revenues 9-14'!A84</f>
        <v>Rentals - Regular Textbooks</v>
      </c>
      <c r="E95" s="384"/>
      <c r="F95" s="1063">
        <f>'Revenues 9-14'!C84</f>
        <v>543309</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36248</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711619</v>
      </c>
      <c r="G104" s="969"/>
    </row>
    <row r="105" spans="1:7" ht="12" customHeight="1" x14ac:dyDescent="0.2">
      <c r="A105" s="970" t="s">
        <v>761</v>
      </c>
      <c r="B105" s="970" t="s">
        <v>1710</v>
      </c>
      <c r="C105" s="978">
        <v>3200</v>
      </c>
      <c r="D105" s="968" t="str">
        <f>'Revenues 9-14'!A140</f>
        <v>Total Career and Technical Education</v>
      </c>
      <c r="E105" s="384"/>
      <c r="F105" s="1063">
        <f>SUM('Revenues 9-14'!C140,'Revenues 9-14'!D140,'Revenues 9-14'!G140)</f>
        <v>52974</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303</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71515</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752847</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60000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5893</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68937</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177008</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1848</v>
      </c>
      <c r="C160" s="1175" t="s">
        <v>984</v>
      </c>
      <c r="D160" s="1176" t="s">
        <v>885</v>
      </c>
      <c r="E160" s="1177"/>
      <c r="F160" s="1063">
        <f>SUM(F136:F159)</f>
        <v>0</v>
      </c>
      <c r="G160" s="380"/>
    </row>
    <row r="161" spans="1:7" s="574" customFormat="1" x14ac:dyDescent="0.2">
      <c r="A161" s="1174" t="s">
        <v>526</v>
      </c>
      <c r="B161" s="1236" t="s">
        <v>1740</v>
      </c>
      <c r="C161" s="1175" t="s">
        <v>1738</v>
      </c>
      <c r="D161" s="1176" t="s">
        <v>1739</v>
      </c>
      <c r="E161" s="1177"/>
      <c r="F161" s="1063">
        <f>SUM('Revenues 9-14'!C260)</f>
        <v>0</v>
      </c>
      <c r="G161" s="380"/>
    </row>
    <row r="162" spans="1:7" s="574" customFormat="1" x14ac:dyDescent="0.2">
      <c r="A162" s="1174" t="s">
        <v>578</v>
      </c>
      <c r="B162" s="1236" t="s">
        <v>1799</v>
      </c>
      <c r="C162" s="1175" t="s">
        <v>1800</v>
      </c>
      <c r="D162" s="1176" t="s">
        <v>1801</v>
      </c>
      <c r="E162" s="1177"/>
      <c r="F162" s="1063">
        <f>SUM('Revenues 9-14'!C261:H261,'Revenues 9-14'!J261:K261)</f>
        <v>0</v>
      </c>
      <c r="G162" s="380"/>
    </row>
    <row r="163" spans="1:7" ht="12" customHeight="1" x14ac:dyDescent="0.2">
      <c r="A163" s="381" t="s">
        <v>1171</v>
      </c>
      <c r="B163" s="381" t="s">
        <v>1834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15025</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16016</v>
      </c>
      <c r="G171" s="991">
        <v>6320</v>
      </c>
    </row>
    <row r="172" spans="1:7" ht="12" customHeight="1" x14ac:dyDescent="0.2">
      <c r="A172" s="381" t="s">
        <v>753</v>
      </c>
      <c r="B172" s="381" t="s">
        <v>1742</v>
      </c>
      <c r="C172" s="985">
        <f>'Revenues 9-14'!B271</f>
        <v>4992</v>
      </c>
      <c r="D172" s="986" t="str">
        <f>'Revenues 9-14'!A271</f>
        <v>Medicaid Matching Funds - Fee-for-Service Program</v>
      </c>
      <c r="E172" s="384"/>
      <c r="F172" s="1063">
        <f>SUM('Revenues 9-14'!C271:D271,'Revenues 9-14'!F271:G271)</f>
        <v>5434</v>
      </c>
      <c r="G172" s="991"/>
    </row>
    <row r="173" spans="1:7" x14ac:dyDescent="0.2">
      <c r="A173" s="1040" t="s">
        <v>753</v>
      </c>
      <c r="B173" s="988" t="s">
        <v>1836</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1111</v>
      </c>
      <c r="F175" s="1107">
        <f>SUM(F83:F135,F160:F173)</f>
        <v>3718487</v>
      </c>
    </row>
    <row r="176" spans="1:7" ht="12" customHeight="1" x14ac:dyDescent="0.2">
      <c r="A176" s="584"/>
      <c r="B176" s="585"/>
      <c r="C176" s="586"/>
      <c r="D176" s="992" t="s">
        <v>1854</v>
      </c>
      <c r="E176" s="1046"/>
      <c r="F176" s="1108">
        <f>'PCTC-OEPP 28-29'!F76-F175</f>
        <v>28088376</v>
      </c>
    </row>
    <row r="177" spans="1:7" ht="12" customHeight="1" x14ac:dyDescent="0.2">
      <c r="A177" s="584"/>
      <c r="B177" s="585"/>
      <c r="C177" s="586"/>
      <c r="D177" s="992" t="s">
        <v>2011</v>
      </c>
      <c r="E177" s="1046"/>
      <c r="F177" s="1108">
        <f>'Cap Outlay Deprec 27'!I18</f>
        <v>0</v>
      </c>
    </row>
    <row r="178" spans="1:7" ht="12" customHeight="1" x14ac:dyDescent="0.2">
      <c r="A178" s="584"/>
      <c r="B178" s="585"/>
      <c r="C178" s="586"/>
      <c r="D178" s="992" t="s">
        <v>1856</v>
      </c>
      <c r="E178" s="1046"/>
      <c r="F178" s="1108">
        <f>F176+F177</f>
        <v>28088376</v>
      </c>
    </row>
    <row r="179" spans="1:7" ht="12" customHeight="1" x14ac:dyDescent="0.2">
      <c r="A179" s="584"/>
      <c r="B179" s="587"/>
      <c r="C179" s="586"/>
      <c r="D179" s="992" t="s">
        <v>2012</v>
      </c>
      <c r="E179" s="1046"/>
      <c r="F179" s="1109">
        <f>'PCTC-OEPP 28-29'!F77</f>
        <v>2501.48</v>
      </c>
      <c r="G179" s="68"/>
    </row>
    <row r="180" spans="1:7" ht="12" customHeight="1" thickBot="1" x14ac:dyDescent="0.25">
      <c r="A180" s="584"/>
      <c r="B180" s="587"/>
      <c r="C180" s="586"/>
      <c r="D180" s="992" t="s">
        <v>1933</v>
      </c>
      <c r="E180" s="1046" t="s">
        <v>1934</v>
      </c>
      <c r="F180" s="1110">
        <f>F178/F179</f>
        <v>11228.703007819371</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1617</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3" t="s">
        <v>1629</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08" t="s">
        <v>2089</v>
      </c>
      <c r="B11" s="2409"/>
      <c r="C11" s="2409"/>
      <c r="D11" s="2410"/>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17013153</v>
      </c>
      <c r="F19" s="763"/>
      <c r="G19" s="765">
        <f>'Expenditures 15-22'!K33-SUM('Expenditures 15-22'!G33,'Expenditures 15-22'!I33)+'Expenditures 15-22'!D223</f>
        <v>17013153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1649082</v>
      </c>
      <c r="F21" s="763"/>
      <c r="G21" s="765">
        <f>'Expenditures 15-22'!K42-SUM('Expenditures 15-22'!G42,'Expenditures 15-22'!I42)+'Expenditures 15-22'!K120-SUM('Expenditures 15-22'!G120,'Expenditures 15-22'!I120)+'Expenditures 15-22'!K174-SUM('Expenditures 15-22'!G174,'Expenditures 15-22'!I174)+'Expenditures 15-22'!D232</f>
        <v>1649082</v>
      </c>
      <c r="H21" s="286"/>
      <c r="I21" s="215"/>
    </row>
    <row r="22" spans="1:9" s="2" customFormat="1" ht="12" customHeight="1" x14ac:dyDescent="0.2">
      <c r="A22" s="762" t="s">
        <v>643</v>
      </c>
      <c r="B22" s="758"/>
      <c r="C22" s="757">
        <v>2200</v>
      </c>
      <c r="D22" s="763"/>
      <c r="E22" s="764">
        <f>'Expenditures 15-22'!K47-SUM('Expenditures 15-22'!G47,'Expenditures 15-22'!I47)+'Expenditures 15-22'!D237</f>
        <v>987661</v>
      </c>
      <c r="F22" s="763"/>
      <c r="G22" s="765">
        <f>'Expenditures 15-22'!K47-SUM('Expenditures 15-22'!G47,'Expenditures 15-22'!I47)+'Expenditures 15-22'!D237</f>
        <v>987661</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1450927</v>
      </c>
      <c r="F23" s="763"/>
      <c r="G23" s="764">
        <f>'Expenditures 15-22'!K53-SUM('Expenditures 15-22'!G53,'Expenditures 15-22'!I53)+'Expenditures 15-22'!D251+'Expenditures 15-22'!K323-SUM('Expenditures 15-22'!G323,'Expenditures 15-22'!I323)</f>
        <v>1450927</v>
      </c>
      <c r="H23" s="286"/>
      <c r="I23" s="215"/>
    </row>
    <row r="24" spans="1:9" s="2" customFormat="1" ht="12" customHeight="1" x14ac:dyDescent="0.2">
      <c r="A24" s="762" t="s">
        <v>645</v>
      </c>
      <c r="B24" s="758"/>
      <c r="C24" s="757">
        <v>2400</v>
      </c>
      <c r="D24" s="763"/>
      <c r="E24" s="764">
        <f>'Expenditures 15-22'!K57-SUM('Expenditures 15-22'!G57,'Expenditures 15-22'!I57)+'Expenditures 15-22'!D255</f>
        <v>1129275</v>
      </c>
      <c r="F24" s="763"/>
      <c r="G24" s="765">
        <f>'Expenditures 15-22'!K57-SUM('Expenditures 15-22'!G57,'Expenditures 15-22'!I57)+'Expenditures 15-22'!D255</f>
        <v>1129275</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84433</v>
      </c>
      <c r="E26" s="764">
        <f>'Expenditures 15-22'!K122-SUM('Expenditures 15-22'!G122,'Expenditures 15-22'!I122)+E7</f>
        <v>58595</v>
      </c>
      <c r="F26" s="764">
        <f>'Expenditures 15-22'!K59-SUM('Expenditures 15-22'!G59,'Expenditures 15-22'!I59)+'Expenditures 15-22'!D257-E7</f>
        <v>84433</v>
      </c>
      <c r="G26" s="765">
        <f>'Expenditures 15-22'!K122-SUM('Expenditures 15-22'!G122,'Expenditures 15-22'!I122)+E7</f>
        <v>58595</v>
      </c>
      <c r="H26" s="286"/>
      <c r="I26" s="215"/>
    </row>
    <row r="27" spans="1:9" s="2" customFormat="1" ht="12" customHeight="1" x14ac:dyDescent="0.2">
      <c r="A27" s="762" t="s">
        <v>531</v>
      </c>
      <c r="B27" s="760"/>
      <c r="C27" s="757">
        <v>2520</v>
      </c>
      <c r="D27" s="764">
        <f>'Expenditures 15-22'!K60-SUM('Expenditures 15-22'!G60,'Expenditures 15-22'!I60)+'Expenditures 15-22'!D258-E8</f>
        <v>250329</v>
      </c>
      <c r="E27" s="764">
        <f>E8</f>
        <v>0</v>
      </c>
      <c r="F27" s="764">
        <f>'Expenditures 15-22'!K60-SUM('Expenditures 15-22'!G60,'Expenditures 15-22'!I60)+'Expenditures 15-22'!D258-E8</f>
        <v>250329</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3287391</v>
      </c>
      <c r="F28" s="767">
        <f>'Expenditures 15-22'!K61-SUM('Expenditures 15-22'!G61,'Expenditures 15-22'!I61)+'Expenditures 15-22'!K124-SUM('Expenditures 15-22'!G124,'Expenditures 15-22'!I124)+'Expenditures 15-22'!D260-E9</f>
        <v>3287391</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2333623</v>
      </c>
      <c r="F29" s="763"/>
      <c r="G29" s="765">
        <f>'Expenditures 15-22'!K62-SUM('Expenditures 15-22'!G62,'Expenditures 15-22'!I62)+'Expenditures 15-22'!K125-SUM('Expenditures 15-22'!G125,'Expenditures 15-22'!I125)+'Expenditures 15-22'!K176-SUM('Expenditures 15-22'!G176,'Expenditures 15-22'!I176)+'Expenditures 15-22'!D261</f>
        <v>2333623</v>
      </c>
      <c r="H29" s="392"/>
    </row>
    <row r="30" spans="1:9" ht="12" customHeight="1" x14ac:dyDescent="0.2">
      <c r="A30" s="762" t="s">
        <v>106</v>
      </c>
      <c r="B30" s="760"/>
      <c r="C30" s="757">
        <v>2560</v>
      </c>
      <c r="D30" s="763"/>
      <c r="E30" s="764">
        <f>'Expenditures 15-22'!K63-SUM('Expenditures 15-22'!G63,'Expenditures 15-22'!I63)+'Expenditures 15-22'!D262-E10</f>
        <v>885515</v>
      </c>
      <c r="F30" s="763"/>
      <c r="G30" s="764">
        <f>'Expenditures 15-22'!K63-SUM('Expenditures 15-22'!G63,'Expenditures 15-22'!I63)+'Expenditures 15-22'!D262-E10</f>
        <v>885515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380800</v>
      </c>
      <c r="F35" s="763"/>
      <c r="G35" s="764">
        <f>'Expenditures 15-22'!K69-SUM('Expenditures 15-22'!G69,'Expenditures 15-22'!I69)+'Expenditures 15-22'!D268</f>
        <v>380800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2500</v>
      </c>
      <c r="F38" s="763"/>
      <c r="G38" s="764">
        <f>'Expenditures 15-22'!K73-SUM('Expenditures 15-22'!G73,'Expenditures 15-22'!I73)+'Expenditures 15-22'!K128-SUM('Expenditures 15-22'!G128,'Expenditures 15-22'!I128)+'Expenditures 15-22'!K177-SUM('Expenditures 15-22'!G177,'Expenditures 15-22'!I177)+'Expenditures 15-22'!D272</f>
        <v>2500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334762</v>
      </c>
      <c r="E40" s="767">
        <f>SUM(E19:E39)</f>
        <v>29178522</v>
      </c>
      <c r="F40" s="767">
        <f>SUM(F19:F39)</f>
        <v>3622153</v>
      </c>
      <c r="G40" s="767">
        <f>SUM(G19:G39)</f>
        <v>25891131</v>
      </c>
    </row>
    <row r="41" spans="1:7" x14ac:dyDescent="0.2">
      <c r="A41" s="286"/>
      <c r="B41" s="215"/>
      <c r="C41" s="287"/>
      <c r="D41" s="2406" t="s">
        <v>601</v>
      </c>
      <c r="E41" s="2407"/>
      <c r="F41" s="771" t="s">
        <v>602</v>
      </c>
      <c r="G41" s="778"/>
    </row>
    <row r="42" spans="1:7" ht="12" customHeight="1" x14ac:dyDescent="0.2">
      <c r="A42" s="286"/>
      <c r="B42" s="215"/>
      <c r="C42" s="287"/>
      <c r="D42" s="772" t="s">
        <v>550</v>
      </c>
      <c r="E42" s="768">
        <f>D40</f>
        <v>334762</v>
      </c>
      <c r="F42" s="772" t="s">
        <v>552</v>
      </c>
      <c r="G42" s="768">
        <f>F40</f>
        <v>3622153</v>
      </c>
    </row>
    <row r="43" spans="1:7" ht="12" customHeight="1" x14ac:dyDescent="0.2">
      <c r="A43" s="286"/>
      <c r="B43" s="215"/>
      <c r="C43" s="287"/>
      <c r="D43" s="772" t="s">
        <v>551</v>
      </c>
      <c r="E43" s="768">
        <f>E40</f>
        <v>29178522</v>
      </c>
      <c r="F43" s="772" t="s">
        <v>551</v>
      </c>
      <c r="G43" s="768">
        <f>G40</f>
        <v>25891131</v>
      </c>
    </row>
    <row r="44" spans="1:7" ht="12" customHeight="1" x14ac:dyDescent="0.2">
      <c r="A44" s="286"/>
      <c r="B44" s="215"/>
      <c r="C44" s="215"/>
      <c r="D44" s="782" t="s">
        <v>1164</v>
      </c>
      <c r="E44" s="783">
        <f>(E42/E43)</f>
        <v>1.147289091613345E-2</v>
      </c>
      <c r="F44" s="782" t="s">
        <v>1164</v>
      </c>
      <c r="G44" s="783">
        <f>(G42/G43)</f>
        <v>0.13989937326414981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2" sqref="B3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1649</v>
      </c>
      <c r="B1" s="2411"/>
      <c r="C1" s="2411"/>
      <c r="D1" s="2411"/>
      <c r="E1" s="2411"/>
    </row>
    <row r="2" spans="1:7" ht="14.25" customHeight="1" x14ac:dyDescent="0.2">
      <c r="A2" s="1920" t="s">
        <v>1650</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5" t="s">
        <v>1935</v>
      </c>
      <c r="B5" s="2416"/>
      <c r="C5" s="2416"/>
      <c r="D5" s="2416"/>
      <c r="E5" s="2416"/>
    </row>
    <row r="6" spans="1:7" ht="12" customHeight="1" x14ac:dyDescent="0.25">
      <c r="A6" s="1923"/>
      <c r="B6" s="2417" t="str">
        <f>COVER!A17</f>
        <v>Minooka CHSD 111</v>
      </c>
      <c r="C6" s="2417"/>
      <c r="D6" s="2417"/>
      <c r="E6" s="1924"/>
    </row>
    <row r="7" spans="1:7" ht="11.25" customHeight="1" x14ac:dyDescent="0.25">
      <c r="A7" s="1923"/>
      <c r="B7" s="2418">
        <f>COVER!A13</f>
        <v>24032111016</v>
      </c>
      <c r="C7" s="2418"/>
      <c r="D7" s="2418"/>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1930</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c r="C13" s="1934"/>
      <c r="D13" s="1937"/>
      <c r="E13" s="1936"/>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t="s">
        <v>2097</v>
      </c>
      <c r="C16" s="1934" t="s">
        <v>2097</v>
      </c>
      <c r="D16" s="1937"/>
      <c r="E16" s="1936" t="s">
        <v>2136</v>
      </c>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t="s">
        <v>2097</v>
      </c>
      <c r="C22" s="1934" t="s">
        <v>2097</v>
      </c>
      <c r="D22" s="1937"/>
      <c r="E22" s="1936" t="s">
        <v>2137</v>
      </c>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t="s">
        <v>2097</v>
      </c>
      <c r="C26" s="1934" t="s">
        <v>2097</v>
      </c>
      <c r="D26" s="1937"/>
      <c r="E26" s="1936" t="s">
        <v>2138</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t="s">
        <v>2097</v>
      </c>
      <c r="C30" s="1934" t="s">
        <v>2097</v>
      </c>
      <c r="D30" s="1937"/>
      <c r="E30" s="1936" t="s">
        <v>2139</v>
      </c>
    </row>
    <row r="31" spans="1:11" ht="12" customHeight="1" x14ac:dyDescent="0.2">
      <c r="A31" s="1933" t="s">
        <v>1927</v>
      </c>
      <c r="B31" s="1934" t="s">
        <v>2097</v>
      </c>
      <c r="C31" s="1934" t="s">
        <v>2097</v>
      </c>
      <c r="D31" s="1937"/>
      <c r="E31" s="1936" t="s">
        <v>2140</v>
      </c>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1667</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1666</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7" t="str">
        <f>COVER!A17</f>
        <v>Minooka CHSD 111</v>
      </c>
      <c r="J6" s="2438"/>
    </row>
    <row r="7" spans="1:10" x14ac:dyDescent="0.2">
      <c r="A7" s="2439" t="s">
        <v>1014</v>
      </c>
      <c r="B7" s="2440"/>
      <c r="C7" s="2440"/>
      <c r="D7" s="2440"/>
      <c r="E7" s="2441"/>
      <c r="F7" s="1604"/>
      <c r="G7" s="1593"/>
      <c r="H7" s="1603" t="s">
        <v>430</v>
      </c>
      <c r="I7" s="2442">
        <f>COVER!A13</f>
        <v>24032111016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3" t="s">
        <v>559</v>
      </c>
      <c r="B11" s="2444"/>
      <c r="C11" s="2445"/>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290956</v>
      </c>
      <c r="F12" s="1632"/>
      <c r="G12" s="1631">
        <f t="shared" ref="G12:G18" si="0">SUM(E12:F12)</f>
        <v>290956</v>
      </c>
      <c r="H12" s="1633">
        <v>312854</v>
      </c>
      <c r="I12" s="1632"/>
      <c r="J12" s="1631">
        <f t="shared" ref="J12:J18" si="1">SUM(H12:I12)</f>
        <v>312854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92491</v>
      </c>
      <c r="F14" s="1632"/>
      <c r="G14" s="1631">
        <f t="shared" si="0"/>
        <v>92491</v>
      </c>
      <c r="H14" s="1633">
        <v>98404</v>
      </c>
      <c r="I14" s="1632"/>
      <c r="J14" s="1631">
        <f t="shared" si="1"/>
        <v>98404</v>
      </c>
    </row>
    <row r="15" spans="1:10" ht="15" customHeight="1" x14ac:dyDescent="0.2">
      <c r="A15" s="1627">
        <v>4</v>
      </c>
      <c r="B15" s="1628" t="s">
        <v>1234</v>
      </c>
      <c r="C15" s="1629"/>
      <c r="D15" s="1630">
        <v>2510</v>
      </c>
      <c r="E15" s="1631">
        <f>'Expenditures 15-22'!K59</f>
        <v>66043</v>
      </c>
      <c r="F15" s="1631">
        <f>'Expenditures 15-22'!K122</f>
        <v>58595</v>
      </c>
      <c r="G15" s="1631">
        <f t="shared" si="0"/>
        <v>124638</v>
      </c>
      <c r="H15" s="1633">
        <v>71550</v>
      </c>
      <c r="I15" s="1633">
        <v>52932</v>
      </c>
      <c r="J15" s="1631">
        <f t="shared" si="1"/>
        <v>124482</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449490</v>
      </c>
      <c r="F19" s="1639">
        <f t="shared" si="2"/>
        <v>58595</v>
      </c>
      <c r="G19" s="1639">
        <f t="shared" si="2"/>
        <v>508085</v>
      </c>
      <c r="H19" s="1639">
        <f t="shared" si="2"/>
        <v>482808</v>
      </c>
      <c r="I19" s="1639">
        <f t="shared" si="2"/>
        <v>52932</v>
      </c>
      <c r="J19" s="1639">
        <f t="shared" si="2"/>
        <v>535740</v>
      </c>
    </row>
    <row r="20" spans="1:10" ht="25.5" customHeight="1" thickTop="1" x14ac:dyDescent="0.2">
      <c r="A20" s="1627">
        <v>9</v>
      </c>
      <c r="B20" s="2449" t="s">
        <v>2019</v>
      </c>
      <c r="C20" s="2447"/>
      <c r="D20" s="2448"/>
      <c r="E20" s="1640"/>
      <c r="F20" s="1640"/>
      <c r="G20" s="1640"/>
      <c r="H20" s="1640"/>
      <c r="I20" s="1640"/>
      <c r="J20" s="1641">
        <f>IF(AND(G19&gt;0,J19&gt;0),(((J19-G19)/G19)),"Enter Budget Data")</f>
        <v>5.4429869017979277E-2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1198</v>
      </c>
      <c r="D27" s="1906"/>
      <c r="E27" s="1907"/>
      <c r="F27" s="2450" t="s">
        <v>1893</v>
      </c>
      <c r="G27" s="2450"/>
    </row>
    <row r="28" spans="1:10" ht="28.5" customHeight="1" x14ac:dyDescent="0.2">
      <c r="B28" s="1642"/>
      <c r="C28" s="2452"/>
      <c r="D28" s="2452"/>
      <c r="E28" s="1909"/>
      <c r="F28" s="2452"/>
      <c r="G28" s="2452"/>
    </row>
    <row r="29" spans="1:10" x14ac:dyDescent="0.2">
      <c r="B29" s="1642"/>
      <c r="C29" s="1903" t="s">
        <v>2026</v>
      </c>
      <c r="E29" s="1908"/>
      <c r="F29" s="2451" t="s">
        <v>1894</v>
      </c>
      <c r="G29" s="2451"/>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2092</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1027</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5" sqref="A1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2117</v>
      </c>
    </row>
    <row r="6" spans="1:2" x14ac:dyDescent="0.2">
      <c r="A6" s="386">
        <v>2</v>
      </c>
      <c r="B6" s="12" t="s">
        <v>2116</v>
      </c>
    </row>
    <row r="7" spans="1:2" x14ac:dyDescent="0.2">
      <c r="A7" s="386">
        <v>3</v>
      </c>
      <c r="B7" s="12" t="s">
        <v>2115</v>
      </c>
    </row>
    <row r="8" spans="1:2" x14ac:dyDescent="0.2">
      <c r="A8" s="386">
        <v>4</v>
      </c>
      <c r="B8" s="12" t="s">
        <v>2118</v>
      </c>
    </row>
    <row r="9" spans="1:2" x14ac:dyDescent="0.2">
      <c r="A9" s="386">
        <v>5</v>
      </c>
      <c r="B9" s="12" t="s">
        <v>2119</v>
      </c>
    </row>
    <row r="10" spans="1:2" x14ac:dyDescent="0.2">
      <c r="A10" s="386">
        <v>6</v>
      </c>
      <c r="B10" s="12" t="s">
        <v>2120</v>
      </c>
    </row>
    <row r="11" spans="1:2" x14ac:dyDescent="0.2">
      <c r="A11" s="386">
        <v>7</v>
      </c>
      <c r="B11" s="12" t="s">
        <v>2121</v>
      </c>
    </row>
    <row r="12" spans="1:2" x14ac:dyDescent="0.2">
      <c r="A12" s="386">
        <v>8</v>
      </c>
      <c r="B12" s="12" t="s">
        <v>2122</v>
      </c>
    </row>
    <row r="13" spans="1:2" x14ac:dyDescent="0.2">
      <c r="A13" s="386">
        <v>9</v>
      </c>
      <c r="B13" s="12" t="s">
        <v>2123</v>
      </c>
    </row>
    <row r="14" spans="1:2" x14ac:dyDescent="0.2">
      <c r="A14" s="386">
        <v>10</v>
      </c>
      <c r="B14" s="12" t="s">
        <v>2124</v>
      </c>
    </row>
    <row r="15" spans="1:2" x14ac:dyDescent="0.2">
      <c r="A15" s="386">
        <v>11</v>
      </c>
      <c r="B15" s="12" t="s">
        <v>2125</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Minooka CHSD 111</v>
      </c>
    </row>
    <row r="65" spans="2:2" x14ac:dyDescent="0.2">
      <c r="B65" s="394">
        <f>COVER!A13</f>
        <v>24032111016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1" t="s">
        <v>1096</v>
      </c>
      <c r="C8" s="290" t="s">
        <v>1688</v>
      </c>
      <c r="D8" s="175"/>
    </row>
    <row r="9" spans="1:4" ht="13.5" customHeight="1" x14ac:dyDescent="0.2">
      <c r="A9" s="108"/>
      <c r="B9" s="1589"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4" r:id="rId6">
          <objectPr defaultSize="0" r:id="rId5">
            <anchor moveWithCells="1">
              <from>
                <xdr:col>0</xdr:col>
                <xdr:colOff>0</xdr:colOff>
                <xdr:row>4</xdr:row>
                <xdr:rowOff>0</xdr:rowOff>
              </from>
              <to>
                <xdr:col>0</xdr:col>
                <xdr:colOff>866775</xdr:colOff>
                <xdr:row>8</xdr:row>
                <xdr:rowOff>57150</xdr:rowOff>
              </to>
            </anchor>
          </objectPr>
        </oleObject>
      </mc:Choice>
      <mc:Fallback>
        <oleObject progId="AcroExch.Document.11" dvAspect="DVASPECT_ICON" shapeId="84994" r:id="rId6"/>
      </mc:Fallback>
    </mc:AlternateContent>
    <mc:AlternateContent xmlns:mc="http://schemas.openxmlformats.org/markup-compatibility/2006">
      <mc:Choice Requires="x14">
        <oleObject progId="AcroExch.Document.11" dvAspect="DVASPECT_ICON" shapeId="84995" r:id="rId7">
          <objectPr defaultSize="0" r:id="rId5">
            <anchor moveWithCells="1">
              <from>
                <xdr:col>0</xdr:col>
                <xdr:colOff>0</xdr:colOff>
                <xdr:row>8</xdr:row>
                <xdr:rowOff>0</xdr:rowOff>
              </from>
              <to>
                <xdr:col>0</xdr:col>
                <xdr:colOff>866775</xdr:colOff>
                <xdr:row>12</xdr:row>
                <xdr:rowOff>57150</xdr:rowOff>
              </to>
            </anchor>
          </objectPr>
        </oleObject>
      </mc:Choice>
      <mc:Fallback>
        <oleObject progId="AcroExch.Document.11" dvAspect="DVASPECT_ICON" shapeId="84995"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1876</v>
      </c>
      <c r="B1" s="2456"/>
      <c r="C1" s="2456"/>
      <c r="D1" s="2456"/>
      <c r="E1" s="2456"/>
      <c r="F1" s="2457"/>
    </row>
    <row r="2" spans="1:8" ht="39.75" customHeight="1" x14ac:dyDescent="0.2">
      <c r="A2" s="2465" t="s">
        <v>2020</v>
      </c>
      <c r="B2" s="2466"/>
      <c r="C2" s="2466"/>
      <c r="D2" s="2466"/>
      <c r="E2" s="2466"/>
      <c r="F2" s="2467"/>
      <c r="G2" s="1819"/>
      <c r="H2" s="1819"/>
    </row>
    <row r="3" spans="1:8" ht="46.5" customHeight="1" x14ac:dyDescent="0.2">
      <c r="A3" s="2468" t="s">
        <v>1722</v>
      </c>
      <c r="B3" s="2469"/>
      <c r="C3" s="2469"/>
      <c r="D3" s="2469"/>
      <c r="E3" s="2469"/>
      <c r="F3" s="2470"/>
      <c r="G3" s="1819"/>
      <c r="H3" s="1819"/>
    </row>
    <row r="4" spans="1:8" s="1571" customFormat="1" ht="41.25" customHeight="1" x14ac:dyDescent="0.2">
      <c r="A4" s="2471" t="s">
        <v>1875</v>
      </c>
      <c r="B4" s="2472"/>
      <c r="C4" s="2472"/>
      <c r="D4" s="2472"/>
      <c r="E4" s="2472"/>
      <c r="F4" s="2473"/>
    </row>
    <row r="5" spans="1:8" ht="42" customHeight="1" x14ac:dyDescent="0.2">
      <c r="A5" s="1834" t="s">
        <v>559</v>
      </c>
      <c r="B5" s="1572" t="s">
        <v>1878</v>
      </c>
      <c r="C5" s="1572" t="s">
        <v>1879</v>
      </c>
      <c r="D5" s="1572" t="s">
        <v>1877</v>
      </c>
      <c r="E5" s="1572" t="s">
        <v>1880</v>
      </c>
      <c r="F5" s="1572" t="s">
        <v>1632</v>
      </c>
    </row>
    <row r="6" spans="1:8" s="1575" customFormat="1" ht="14.25" customHeight="1" x14ac:dyDescent="0.2">
      <c r="A6" s="1573" t="s">
        <v>1633</v>
      </c>
      <c r="B6" s="1574">
        <f>'Acct Summary 7-8'!C8</f>
        <v>23738086</v>
      </c>
      <c r="C6" s="1574">
        <f>'Acct Summary 7-8'!D8</f>
        <v>3339364</v>
      </c>
      <c r="D6" s="1574">
        <f>'Acct Summary 7-8'!F8</f>
        <v>2222445</v>
      </c>
      <c r="E6" s="1574">
        <f>'Acct Summary 7-8'!I8</f>
        <v>695955</v>
      </c>
      <c r="F6" s="1574">
        <f>SUM(B6:E6)</f>
        <v>29995850</v>
      </c>
    </row>
    <row r="7" spans="1:8" s="1575" customFormat="1" ht="14.25" customHeight="1" thickBot="1" x14ac:dyDescent="0.25">
      <c r="A7" s="1573" t="s">
        <v>1634</v>
      </c>
      <c r="B7" s="1576">
        <f>'Acct Summary 7-8'!C17</f>
        <v>24787227</v>
      </c>
      <c r="C7" s="1576">
        <f>'Acct Summary 7-8'!D17</f>
        <v>3691838</v>
      </c>
      <c r="D7" s="1576">
        <f>'Acct Summary 7-8'!F17</f>
        <v>2166698</v>
      </c>
      <c r="E7" s="1835"/>
      <c r="F7" s="1574">
        <f>SUM(B7:E7)</f>
        <v>30645763</v>
      </c>
    </row>
    <row r="8" spans="1:8" s="1575" customFormat="1" ht="14.25" thickTop="1" thickBot="1" x14ac:dyDescent="0.25">
      <c r="A8" s="1577" t="s">
        <v>1635</v>
      </c>
      <c r="B8" s="1578">
        <f>(B6-B7)</f>
        <v>-1049141</v>
      </c>
      <c r="C8" s="1578">
        <f>(C6-C7)</f>
        <v>-352474</v>
      </c>
      <c r="D8" s="1578">
        <f>(D6-D7)</f>
        <v>55747</v>
      </c>
      <c r="E8" s="1576">
        <f>(E6-E7)</f>
        <v>695955</v>
      </c>
      <c r="F8" s="1579">
        <f>SUM(F6-F7)</f>
        <v>-649913</v>
      </c>
    </row>
    <row r="9" spans="1:8" s="1575" customFormat="1" ht="14.25" thickTop="1" thickBot="1" x14ac:dyDescent="0.25">
      <c r="A9" s="1580" t="s">
        <v>2021</v>
      </c>
      <c r="B9" s="1581">
        <f>'Acct Summary 7-8'!C81</f>
        <v>8159525</v>
      </c>
      <c r="C9" s="1581">
        <f>'Acct Summary 7-8'!D81</f>
        <v>3088488</v>
      </c>
      <c r="D9" s="1581">
        <f>'Acct Summary 7-8'!F81</f>
        <v>1877690</v>
      </c>
      <c r="E9" s="1581">
        <f>'Acct Summary 7-8'!I81</f>
        <v>13232743</v>
      </c>
      <c r="F9" s="1660">
        <f>SUM(B9:E9)</f>
        <v>26358446</v>
      </c>
    </row>
    <row r="10" spans="1:8" ht="16.5" customHeight="1" thickTop="1" x14ac:dyDescent="0.2">
      <c r="A10" s="1582"/>
      <c r="B10" s="1583"/>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1949</v>
      </c>
      <c r="B14" s="2458"/>
      <c r="C14" s="2458"/>
      <c r="D14" s="2458"/>
      <c r="E14" s="2458"/>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74"/>
      <c r="B8" s="2475"/>
      <c r="C8" s="2475"/>
      <c r="D8" s="2476"/>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79" t="s">
        <v>1888</v>
      </c>
      <c r="D11" s="2480"/>
    </row>
    <row r="12" spans="1:4" s="4" customFormat="1" ht="12.75" x14ac:dyDescent="0.2">
      <c r="A12" s="1892"/>
      <c r="B12" s="227"/>
      <c r="C12" s="1891" t="s">
        <v>1887</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2" t="s">
        <v>353</v>
      </c>
      <c r="D27" s="2483"/>
    </row>
    <row r="28" spans="1:4" ht="12.75" x14ac:dyDescent="0.2">
      <c r="A28" s="230"/>
      <c r="B28" s="231">
        <v>2</v>
      </c>
      <c r="C28" s="2481" t="s">
        <v>1912</v>
      </c>
      <c r="D28" s="2327"/>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4" t="s">
        <v>615</v>
      </c>
      <c r="D49" s="2485"/>
    </row>
    <row r="50" spans="1:4" x14ac:dyDescent="0.2">
      <c r="A50" s="245"/>
      <c r="B50" s="246"/>
      <c r="C50" s="1563" t="s">
        <v>1593</v>
      </c>
      <c r="D50" s="1260" t="str">
        <f>IF(SUM('Assets-Liab 5-6'!C13)&lt;&gt;SUM('Assets-Liab 5-6'!C41),"ERROR!","OK")</f>
        <v>OK</v>
      </c>
    </row>
    <row r="51" spans="1:4" x14ac:dyDescent="0.2">
      <c r="A51" s="245"/>
      <c r="B51" s="246"/>
      <c r="C51" s="1563" t="s">
        <v>1594</v>
      </c>
      <c r="D51" s="1260" t="str">
        <f>IF(SUM('Assets-Liab 5-6'!D13)&lt;&gt;SUM('Assets-Liab 5-6'!D41),"ERROR!","OK")</f>
        <v>OK</v>
      </c>
    </row>
    <row r="52" spans="1:4" x14ac:dyDescent="0.2">
      <c r="A52" s="245"/>
      <c r="B52" s="246"/>
      <c r="C52" s="1563" t="s">
        <v>1595</v>
      </c>
      <c r="D52" s="1260" t="str">
        <f>IF(SUM('Assets-Liab 5-6'!E13)&lt;&gt;SUM('Assets-Liab 5-6'!E41),"ERROR!","OK")</f>
        <v>OK</v>
      </c>
    </row>
    <row r="53" spans="1:4" x14ac:dyDescent="0.2">
      <c r="A53" s="245"/>
      <c r="B53" s="246"/>
      <c r="C53" s="1563" t="s">
        <v>1596</v>
      </c>
      <c r="D53" s="1260" t="str">
        <f>IF(SUM('Assets-Liab 5-6'!F13)&lt;&gt;SUM('Assets-Liab 5-6'!F41),"ERROR!","OK")</f>
        <v>OK</v>
      </c>
    </row>
    <row r="54" spans="1:4" x14ac:dyDescent="0.2">
      <c r="A54" s="245"/>
      <c r="B54" s="246"/>
      <c r="C54" s="1563" t="s">
        <v>1597</v>
      </c>
      <c r="D54" s="1260" t="str">
        <f>IF(SUM('Assets-Liab 5-6'!G13)&lt;&gt;SUM('Assets-Liab 5-6'!G41),"ERROR!","OK")</f>
        <v>OK</v>
      </c>
    </row>
    <row r="55" spans="1:4" x14ac:dyDescent="0.2">
      <c r="A55" s="245"/>
      <c r="B55" s="246"/>
      <c r="C55" s="1563" t="s">
        <v>1598</v>
      </c>
      <c r="D55" s="1260" t="str">
        <f>IF(SUM('Assets-Liab 5-6'!H13)&lt;&gt;SUM('Assets-Liab 5-6'!H41),"ERROR!","OK")</f>
        <v>OK</v>
      </c>
    </row>
    <row r="56" spans="1:4" x14ac:dyDescent="0.2">
      <c r="A56" s="245"/>
      <c r="B56" s="246"/>
      <c r="C56" s="1563" t="s">
        <v>1599</v>
      </c>
      <c r="D56" s="1260" t="str">
        <f>IF(SUM('Assets-Liab 5-6'!I13)&lt;&gt;SUM('Assets-Liab 5-6'!I41),"ERROR!","OK")</f>
        <v>OK</v>
      </c>
    </row>
    <row r="57" spans="1:4" x14ac:dyDescent="0.2">
      <c r="A57" s="245"/>
      <c r="B57" s="246"/>
      <c r="C57" s="1563" t="s">
        <v>1600</v>
      </c>
      <c r="D57" s="1260" t="str">
        <f>IF(SUM('Assets-Liab 5-6'!J13)&lt;&gt;SUM('Assets-Liab 5-6'!J41),"ERROR!","OK")</f>
        <v>OK</v>
      </c>
    </row>
    <row r="58" spans="1:4" x14ac:dyDescent="0.2">
      <c r="A58" s="245"/>
      <c r="B58" s="246"/>
      <c r="C58" s="1563" t="s">
        <v>1601</v>
      </c>
      <c r="D58" s="1260" t="str">
        <f>IF(SUM('Assets-Liab 5-6'!K13)&lt;&gt;SUM('Assets-Liab 5-6'!K41),"ERROR!","OK")</f>
        <v>OK</v>
      </c>
    </row>
    <row r="59" spans="1:4" x14ac:dyDescent="0.2">
      <c r="A59" s="245"/>
      <c r="B59" s="246"/>
      <c r="C59" s="1563" t="s">
        <v>1602</v>
      </c>
      <c r="D59" s="1260" t="str">
        <f>IF(SUM('Assets-Liab 5-6'!L13)&lt;&gt;('Assets-Liab 5-6'!L41),"ERROR!","OK")</f>
        <v>OK</v>
      </c>
    </row>
    <row r="60" spans="1:4" x14ac:dyDescent="0.2">
      <c r="A60" s="245"/>
      <c r="B60" s="246"/>
      <c r="C60" s="1563" t="s">
        <v>1603</v>
      </c>
      <c r="D60" s="1260" t="str">
        <f>IF(SUM('Assets-Liab 5-6'!M23)&lt;&gt;('Assets-Liab 5-6'!M41),"ERROR!","OK")</f>
        <v>OK</v>
      </c>
    </row>
    <row r="61" spans="1:4" x14ac:dyDescent="0.2">
      <c r="A61" s="245"/>
      <c r="B61" s="246"/>
      <c r="C61" s="1563" t="s">
        <v>1604</v>
      </c>
      <c r="D61" s="1260" t="str">
        <f>IF(SUM('Assets-Liab 5-6'!N23)&lt;&gt;('Assets-Liab 5-6'!N41),"ERROR!","OK")</f>
        <v>OK</v>
      </c>
    </row>
    <row r="62" spans="1:4" x14ac:dyDescent="0.2">
      <c r="A62" s="232"/>
      <c r="B62" s="247">
        <f>B49+1</f>
        <v>6</v>
      </c>
      <c r="C62" s="2477" t="s">
        <v>899</v>
      </c>
      <c r="D62" s="2478"/>
    </row>
    <row r="63" spans="1:4" s="241" customFormat="1" x14ac:dyDescent="0.2">
      <c r="A63" s="232"/>
      <c r="B63" s="238"/>
      <c r="C63" s="1564" t="s">
        <v>1605</v>
      </c>
      <c r="D63" s="1261" t="str">
        <f>IF('Assets-Liab 5-6'!C38+'Assets-Liab 5-6'!C39='Acct Summary 7-8'!C81,"OK","ERROR!")</f>
        <v>OK</v>
      </c>
    </row>
    <row r="64" spans="1:4" x14ac:dyDescent="0.2">
      <c r="A64" s="232"/>
      <c r="B64" s="238"/>
      <c r="C64" s="1564" t="s">
        <v>1606</v>
      </c>
      <c r="D64" s="1261" t="str">
        <f>IF((('Assets-Liab 5-6'!D38+'Assets-Liab 5-6'!D39) ='Acct Summary 7-8'!D81), "OK", "ERROR!" )</f>
        <v>OK</v>
      </c>
    </row>
    <row r="65" spans="1:4" s="241" customFormat="1" x14ac:dyDescent="0.2">
      <c r="A65" s="232"/>
      <c r="B65" s="238"/>
      <c r="C65" s="1564" t="s">
        <v>1607</v>
      </c>
      <c r="D65" s="1261" t="str">
        <f>IF((('Assets-Liab 5-6'!E38 + 'Assets-Liab 5-6'!E39) ='Acct Summary 7-8'!E81), "OK", "ERROR!" )</f>
        <v>OK</v>
      </c>
    </row>
    <row r="66" spans="1:4" x14ac:dyDescent="0.2">
      <c r="A66" s="232"/>
      <c r="B66" s="238"/>
      <c r="C66" s="1564" t="s">
        <v>1608</v>
      </c>
      <c r="D66" s="1261" t="str">
        <f>IF((('Assets-Liab 5-6'!F38 + 'Assets-Liab 5-6'!F39) ='Acct Summary 7-8'!F81), "OK", "ERROR!" )</f>
        <v>OK</v>
      </c>
    </row>
    <row r="67" spans="1:4" ht="12.75" customHeight="1" x14ac:dyDescent="0.2">
      <c r="A67" s="232"/>
      <c r="B67" s="238"/>
      <c r="C67" s="1564" t="s">
        <v>1625</v>
      </c>
      <c r="D67" s="1261" t="str">
        <f>IF((('Assets-Liab 5-6'!G38 + 'Assets-Liab 5-6'!G39) ='Acct Summary 7-8'!G81), "OK", "ERROR!" )</f>
        <v>OK</v>
      </c>
    </row>
    <row r="68" spans="1:4" x14ac:dyDescent="0.2">
      <c r="A68" s="232"/>
      <c r="B68" s="238"/>
      <c r="C68" s="1564" t="s">
        <v>1609</v>
      </c>
      <c r="D68" s="1261" t="str">
        <f>IF((('Assets-Liab 5-6'!H38 + 'Assets-Liab 5-6'!H39) ='Acct Summary 7-8'!H81), "OK", "ERROR!" )</f>
        <v>OK</v>
      </c>
    </row>
    <row r="69" spans="1:4" ht="12.75" customHeight="1" x14ac:dyDescent="0.2">
      <c r="A69" s="232"/>
      <c r="B69" s="238"/>
      <c r="C69" s="1564" t="s">
        <v>1610</v>
      </c>
      <c r="D69" s="1261" t="str">
        <f>IF((('Assets-Liab 5-6'!I38 + 'Assets-Liab 5-6'!I39) ='Acct Summary 7-8'!I81), "OK", "ERROR!" )</f>
        <v>OK</v>
      </c>
    </row>
    <row r="70" spans="1:4" x14ac:dyDescent="0.2">
      <c r="A70" s="232"/>
      <c r="B70" s="238"/>
      <c r="C70" s="1564" t="s">
        <v>1611</v>
      </c>
      <c r="D70" s="1261" t="str">
        <f>IF((('Assets-Liab 5-6'!J38 + 'Assets-Liab 5-6'!J39) ='Acct Summary 7-8'!J81), "OK", "ERROR!" )</f>
        <v>OK</v>
      </c>
    </row>
    <row r="71" spans="1:4" x14ac:dyDescent="0.2">
      <c r="A71" s="242"/>
      <c r="B71" s="238"/>
      <c r="C71" s="1564" t="s">
        <v>1626</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757</v>
      </c>
      <c r="D76" s="2478"/>
    </row>
    <row r="77" spans="1:4" x14ac:dyDescent="0.2">
      <c r="A77" s="236"/>
      <c r="B77" s="247"/>
      <c r="C77" s="1073" t="s">
        <v>1613</v>
      </c>
      <c r="D77" s="1263" t="str">
        <f>IF(SUM('Acct Summary 7-8'!C27:K27) =SUM( 'Acct Summary 7-8'!C49:K49),"OK", "ERROR")</f>
        <v>OK</v>
      </c>
    </row>
    <row r="78" spans="1:4" x14ac:dyDescent="0.2">
      <c r="A78" s="232"/>
      <c r="B78" s="238"/>
      <c r="C78" s="1564" t="s">
        <v>1614</v>
      </c>
      <c r="D78" s="1261" t="str">
        <f>IF(SUM('Acct Summary 7-8'!C28:K28)=SUM('Acct Summary 7-8'!C50:K50),"OK","ERROR!")</f>
        <v>OK</v>
      </c>
    </row>
    <row r="79" spans="1:4" ht="24" x14ac:dyDescent="0.2">
      <c r="A79" s="244"/>
      <c r="B79" s="238"/>
      <c r="C79" s="1564" t="s">
        <v>1615</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1645</v>
      </c>
      <c r="D81" s="1261" t="str">
        <f>IF(SUM('Assets-Liab 5-6'!C38:H38)&gt;=SUM('Rest Tax Levies-Tort Im 26'!G25:K25),"OK","ERROR")</f>
        <v>OK</v>
      </c>
    </row>
    <row r="82" spans="1:4" x14ac:dyDescent="0.2">
      <c r="A82" s="232"/>
      <c r="B82" s="238"/>
      <c r="C82" s="1564" t="s">
        <v>1718</v>
      </c>
      <c r="D82" s="1261" t="str">
        <f>IF(SUM('Assets-Liab 5-6'!C39:K39)&gt;0,"OK","ENTRY IS REQUIRED!")</f>
        <v>OK</v>
      </c>
    </row>
    <row r="83" spans="1:4" x14ac:dyDescent="0.2">
      <c r="A83" s="232"/>
      <c r="B83" s="1586">
        <f>B80+1</f>
        <v>11</v>
      </c>
      <c r="C83" s="1587" t="s">
        <v>1647</v>
      </c>
      <c r="D83" s="1261"/>
    </row>
    <row r="84" spans="1:4" x14ac:dyDescent="0.2">
      <c r="A84" s="232"/>
      <c r="B84" s="238"/>
      <c r="C84" s="1564"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9" t="s">
        <v>2022</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98" t="str">
        <f>COVER!A17</f>
        <v>Minooka CHSD 111</v>
      </c>
      <c r="B7" s="2499"/>
      <c r="C7" s="2499"/>
      <c r="D7" s="2511"/>
      <c r="E7" s="2512">
        <f>COVER!A13</f>
        <v>24032111016</v>
      </c>
      <c r="F7" s="2513"/>
      <c r="G7" s="2514" t="str">
        <f>COVER!T23</f>
        <v>060-010554</v>
      </c>
      <c r="H7" s="2515"/>
      <c r="I7" s="2515"/>
      <c r="J7" s="2515"/>
      <c r="K7" s="2515"/>
      <c r="L7" s="2516"/>
    </row>
    <row r="8" spans="1:29" ht="13.5" customHeight="1" x14ac:dyDescent="0.2">
      <c r="A8" s="2006" t="s">
        <v>1904</v>
      </c>
      <c r="B8" s="1958"/>
      <c r="C8" s="1948"/>
      <c r="D8" s="1948"/>
      <c r="E8" s="1960"/>
      <c r="F8" s="1949"/>
      <c r="G8" s="2009" t="s">
        <v>1386</v>
      </c>
      <c r="H8" s="1279"/>
      <c r="I8" s="1279"/>
      <c r="J8" s="1279"/>
      <c r="K8" s="1279"/>
      <c r="L8" s="1950"/>
    </row>
    <row r="9" spans="1:29" ht="13.5" customHeight="1" x14ac:dyDescent="0.2">
      <c r="A9" s="2517"/>
      <c r="B9" s="2487"/>
      <c r="C9" s="2487"/>
      <c r="D9" s="2487"/>
      <c r="E9" s="2487"/>
      <c r="F9" s="2518"/>
      <c r="G9" s="2486" t="str">
        <f>COVER!T13</f>
        <v>Mack &amp; Associates, P.C.</v>
      </c>
      <c r="H9" s="2505"/>
      <c r="I9" s="2505"/>
      <c r="J9" s="2505"/>
      <c r="K9" s="2505"/>
      <c r="L9" s="2519"/>
    </row>
    <row r="10" spans="1:29" ht="13.5" customHeight="1" x14ac:dyDescent="0.2">
      <c r="A10" s="2495" t="str">
        <f>COVER!A38</f>
        <v>Kenneth Lee</v>
      </c>
      <c r="B10" s="2496"/>
      <c r="C10" s="2496"/>
      <c r="D10" s="2496"/>
      <c r="E10" s="2496"/>
      <c r="F10" s="2497"/>
      <c r="G10" s="2486" t="str">
        <f>COVER!T17</f>
        <v>116 E. Washington Street, Suite One</v>
      </c>
      <c r="H10" s="2488"/>
      <c r="I10" s="2488"/>
      <c r="J10" s="2488"/>
      <c r="K10" s="2488"/>
      <c r="L10" s="2501"/>
    </row>
    <row r="11" spans="1:29" ht="13.5" customHeight="1" x14ac:dyDescent="0.2">
      <c r="A11" s="2006" t="s">
        <v>1906</v>
      </c>
      <c r="B11" s="1958"/>
      <c r="C11" s="1948"/>
      <c r="D11" s="1960"/>
      <c r="E11" s="1948"/>
      <c r="F11" s="1949"/>
      <c r="G11" s="2486" t="str">
        <f>COVER!T19</f>
        <v>Morris</v>
      </c>
      <c r="H11" s="2488"/>
      <c r="I11" s="2488"/>
      <c r="J11" s="2001" t="str">
        <f>COVER!X19</f>
        <v>IL</v>
      </c>
      <c r="K11" s="2001">
        <f>COVER!Z19</f>
        <v>60450</v>
      </c>
      <c r="L11" s="2000"/>
    </row>
    <row r="12" spans="1:29" ht="13.5" customHeight="1" x14ac:dyDescent="0.2">
      <c r="A12" s="2502" t="s">
        <v>1905</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1907</v>
      </c>
      <c r="H13" s="1951"/>
      <c r="I13" s="2506" t="str">
        <f>COVER!T25</f>
        <v>tmack@mackcpas.com</v>
      </c>
      <c r="J13" s="2507"/>
      <c r="K13" s="2507"/>
      <c r="L13" s="2508"/>
    </row>
    <row r="14" spans="1:29" ht="13.5" customHeight="1" x14ac:dyDescent="0.2">
      <c r="A14" s="2486" t="str">
        <f>COVER!A19</f>
        <v>2655 W. Eames Street</v>
      </c>
      <c r="B14" s="2487"/>
      <c r="C14" s="2487"/>
      <c r="D14" s="2487"/>
      <c r="E14" s="1999">
        <v>0</v>
      </c>
      <c r="F14" s="1293"/>
      <c r="G14" s="2011" t="s">
        <v>1385</v>
      </c>
      <c r="H14" s="1279"/>
      <c r="I14" s="1279"/>
      <c r="J14" s="1279"/>
      <c r="K14" s="1279"/>
      <c r="L14" s="1950"/>
    </row>
    <row r="15" spans="1:29" ht="13.5" customHeight="1" x14ac:dyDescent="0.2">
      <c r="A15" s="2486" t="str">
        <f>COVER!A21</f>
        <v>Channahon</v>
      </c>
      <c r="B15" s="2488"/>
      <c r="C15" s="2488"/>
      <c r="D15" s="1278"/>
      <c r="E15" s="1919"/>
      <c r="F15" s="1292"/>
      <c r="G15" s="1998" t="str">
        <f>COVER!T15</f>
        <v>Tawnya Mack, CPA</v>
      </c>
      <c r="H15" s="1279"/>
      <c r="I15" s="1279"/>
      <c r="J15" s="1279"/>
      <c r="K15" s="1279"/>
      <c r="L15" s="1950"/>
    </row>
    <row r="16" spans="1:29" ht="12.2" customHeight="1" x14ac:dyDescent="0.2">
      <c r="A16" s="1998"/>
      <c r="B16" s="1501"/>
      <c r="C16" s="2001">
        <f>COVER!A25</f>
        <v>60410</v>
      </c>
      <c r="D16" s="2001"/>
      <c r="E16" s="2001"/>
      <c r="F16" s="2002"/>
      <c r="G16" s="2489"/>
      <c r="H16" s="2490"/>
      <c r="I16" s="2490"/>
      <c r="J16" s="2490"/>
      <c r="K16" s="2490"/>
      <c r="L16" s="2491"/>
    </row>
    <row r="17" spans="1:13" ht="12.2" customHeight="1" x14ac:dyDescent="0.2">
      <c r="A17" s="2492"/>
      <c r="B17" s="2493"/>
      <c r="C17" s="2493"/>
      <c r="D17" s="2493"/>
      <c r="E17" s="2493"/>
      <c r="F17" s="2494"/>
      <c r="G17" s="2011" t="s">
        <v>1384</v>
      </c>
      <c r="H17" s="1279"/>
      <c r="I17" s="1279"/>
      <c r="J17" s="1279"/>
      <c r="K17" s="2012" t="s">
        <v>1383</v>
      </c>
      <c r="L17" s="1949"/>
      <c r="M17" s="1291"/>
    </row>
    <row r="18" spans="1:13" ht="12.2" customHeight="1" x14ac:dyDescent="0.2">
      <c r="A18" s="2495"/>
      <c r="B18" s="2496"/>
      <c r="C18" s="2496"/>
      <c r="D18" s="2496"/>
      <c r="E18" s="2496"/>
      <c r="F18" s="2497"/>
      <c r="G18" s="2498" t="str">
        <f>COVER!T21</f>
        <v>(815) 942-3306</v>
      </c>
      <c r="H18" s="2499"/>
      <c r="I18" s="2499"/>
      <c r="J18" s="2499"/>
      <c r="K18" s="2498" t="str">
        <f>COVER!X21</f>
        <v>(815) 942-9430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Minooka CHSD 111</v>
      </c>
      <c r="B1" s="2521"/>
      <c r="C1" s="2521"/>
      <c r="D1" s="2521"/>
    </row>
    <row r="2" spans="1:11" s="2005" customFormat="1" ht="12.75" x14ac:dyDescent="0.2">
      <c r="A2" s="2522">
        <f>'Single Audit Cover'!E7</f>
        <v>24032111016</v>
      </c>
      <c r="B2" s="2523"/>
      <c r="C2" s="2523"/>
      <c r="D2" s="2523"/>
    </row>
    <row r="3" spans="1:11" s="2005" customFormat="1" ht="12.75" x14ac:dyDescent="0.2">
      <c r="A3" s="2520" t="s">
        <v>1897</v>
      </c>
      <c r="B3" s="2521"/>
      <c r="C3" s="2521"/>
      <c r="D3" s="2521"/>
    </row>
    <row r="4" spans="1:11" s="2005" customFormat="1" ht="4.5" customHeight="1" x14ac:dyDescent="0.2">
      <c r="A4" s="2003"/>
      <c r="B4" s="1997"/>
      <c r="C4" s="1997"/>
      <c r="D4" s="1997"/>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2050</v>
      </c>
    </row>
    <row r="58" spans="1:4" x14ac:dyDescent="0.2">
      <c r="A58" s="1300"/>
      <c r="C58" s="1957"/>
      <c r="D58" s="1303" t="s">
        <v>1421</v>
      </c>
    </row>
    <row r="59" spans="1:4" ht="10.5" customHeight="1" x14ac:dyDescent="0.2">
      <c r="A59" s="1300"/>
      <c r="D59" s="1306" t="s">
        <v>1420</v>
      </c>
    </row>
    <row r="60" spans="1:4" ht="10.5" customHeight="1" x14ac:dyDescent="0.2">
      <c r="A60" s="1300"/>
      <c r="D60" s="2101" t="s">
        <v>2091</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1" t="s">
        <v>2090</v>
      </c>
    </row>
    <row r="65" spans="1:4" x14ac:dyDescent="0.2">
      <c r="A65" s="1300"/>
      <c r="C65" s="1957"/>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1" t="s">
        <v>2090</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Minooka CHSD 111</v>
      </c>
      <c r="B1" s="2526"/>
      <c r="C1" s="2526"/>
      <c r="D1" s="2526"/>
      <c r="E1" s="2526"/>
    </row>
    <row r="2" spans="1:5" x14ac:dyDescent="0.2">
      <c r="A2" s="2527">
        <f>'Single Audit Cover'!E7</f>
        <v>24032111016</v>
      </c>
      <c r="B2" s="2527"/>
      <c r="C2" s="2527"/>
      <c r="D2" s="2527"/>
      <c r="E2" s="2527"/>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288313</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0</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-5434</v>
      </c>
    </row>
    <row r="19" spans="1:4" ht="13.5" thickBot="1" x14ac:dyDescent="0.25">
      <c r="A19" s="2023" t="s">
        <v>1451</v>
      </c>
      <c r="D19" s="1343">
        <f>SUM(D10:D17)</f>
        <v>282879</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1449</v>
      </c>
      <c r="D32" s="1341">
        <f>SUM(D19:D30)</f>
        <v>282879</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1443</v>
      </c>
      <c r="C47" s="1334"/>
      <c r="D47" s="1915">
        <f>SUM(D35:D45)</f>
        <v>0</v>
      </c>
    </row>
    <row r="49" spans="2:4" x14ac:dyDescent="0.2">
      <c r="B49" s="1334" t="s">
        <v>1442</v>
      </c>
      <c r="C49" s="1334"/>
      <c r="D49" s="1915">
        <f>D32-D47</f>
        <v>282879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Minooka CHSD 111</v>
      </c>
      <c r="B1" s="2540"/>
      <c r="C1" s="2540"/>
      <c r="D1" s="2540"/>
      <c r="E1" s="1411"/>
    </row>
    <row r="2" spans="1:7" ht="13.5" customHeight="1" x14ac:dyDescent="0.2">
      <c r="A2" s="2541">
        <f>'Single Audit Cover'!E7</f>
        <v>24032111016</v>
      </c>
      <c r="B2" s="2542"/>
      <c r="C2" s="2542"/>
      <c r="D2" s="2542"/>
      <c r="E2" s="1401"/>
    </row>
    <row r="3" spans="1:7" ht="15.75" customHeight="1" x14ac:dyDescent="0.25">
      <c r="A3" s="2543" t="s">
        <v>1493</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1846</v>
      </c>
      <c r="C6" s="1350"/>
      <c r="D6" s="1350"/>
    </row>
    <row r="7" spans="1:7" ht="60.95" customHeight="1" x14ac:dyDescent="0.2">
      <c r="A7" s="2538" t="s">
        <v>1901</v>
      </c>
      <c r="B7" s="2538"/>
      <c r="C7" s="2538"/>
      <c r="D7" s="2538"/>
      <c r="E7" s="2538"/>
      <c r="F7" s="2538"/>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5" customHeight="1" x14ac:dyDescent="0.2">
      <c r="A13" s="2538" t="s">
        <v>1847</v>
      </c>
      <c r="B13" s="2538"/>
      <c r="C13" s="2538"/>
      <c r="D13" s="2538"/>
      <c r="E13" s="2538"/>
      <c r="F13" s="2538"/>
    </row>
    <row r="14" spans="1:7" ht="9.75" customHeight="1" x14ac:dyDescent="0.2">
      <c r="C14" s="1338"/>
      <c r="D14" s="1338"/>
    </row>
    <row r="15" spans="1:7" ht="13.5" customHeight="1" x14ac:dyDescent="0.2">
      <c r="C15" s="1737" t="s">
        <v>1492</v>
      </c>
      <c r="D15" s="2536" t="s">
        <v>1491</v>
      </c>
      <c r="E15" s="2536"/>
      <c r="F15" s="2536"/>
    </row>
    <row r="16" spans="1:7" ht="13.5" customHeight="1" x14ac:dyDescent="0.2">
      <c r="A16" s="1370"/>
      <c r="B16" s="1342" t="s">
        <v>1490</v>
      </c>
      <c r="C16" s="1737" t="s">
        <v>1489</v>
      </c>
      <c r="D16" s="2537" t="s">
        <v>2070</v>
      </c>
      <c r="E16" s="2537"/>
      <c r="F16" s="2537"/>
    </row>
    <row r="17" spans="1:6" ht="20.45" customHeight="1" x14ac:dyDescent="0.2">
      <c r="A17" s="2048"/>
      <c r="B17" s="2049"/>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32" t="s">
        <v>2071</v>
      </c>
      <c r="B32" s="2532"/>
      <c r="C32" s="2532"/>
      <c r="D32" s="2532"/>
      <c r="E32" s="2532"/>
      <c r="F32" s="2532"/>
    </row>
    <row r="33" spans="1:6" ht="13.5" customHeight="1" x14ac:dyDescent="0.2">
      <c r="A33" s="1481" t="s">
        <v>1753</v>
      </c>
      <c r="B33" s="1673"/>
      <c r="C33" s="1676">
        <v>0</v>
      </c>
      <c r="D33" s="1675"/>
      <c r="E33" s="1405"/>
    </row>
    <row r="34" spans="1:6" ht="13.5" customHeight="1" x14ac:dyDescent="0.2">
      <c r="A34" s="1481" t="s">
        <v>1754</v>
      </c>
      <c r="B34" s="1673"/>
      <c r="C34" s="1677">
        <v>0</v>
      </c>
      <c r="D34" s="1675" t="s">
        <v>2072</v>
      </c>
      <c r="E34" s="2533">
        <f>+C33+C34</f>
        <v>0</v>
      </c>
      <c r="F34" s="2534"/>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1845</v>
      </c>
      <c r="B37" s="1673"/>
      <c r="C37" s="1678"/>
      <c r="D37" s="1675"/>
      <c r="E37" s="1405"/>
    </row>
    <row r="38" spans="1:6" ht="14.25" customHeight="1" x14ac:dyDescent="0.2">
      <c r="A38" s="1481"/>
      <c r="B38" s="1673" t="s">
        <v>1755</v>
      </c>
      <c r="C38" s="1679"/>
      <c r="D38" s="1675"/>
      <c r="E38" s="1405"/>
    </row>
    <row r="39" spans="1:6" ht="14.25" customHeight="1" x14ac:dyDescent="0.2">
      <c r="A39" s="1481"/>
      <c r="B39" s="1673" t="s">
        <v>1756</v>
      </c>
      <c r="C39" s="1679"/>
      <c r="D39" s="1675"/>
      <c r="E39" s="1405"/>
    </row>
    <row r="40" spans="1:6" ht="14.25" customHeight="1" x14ac:dyDescent="0.2">
      <c r="A40" s="1481"/>
      <c r="B40" s="1673" t="s">
        <v>1757</v>
      </c>
      <c r="C40" s="1679"/>
      <c r="D40" s="1675"/>
      <c r="E40" s="1405"/>
    </row>
    <row r="41" spans="1:6" ht="14.25" customHeight="1" x14ac:dyDescent="0.2">
      <c r="A41" s="1481"/>
      <c r="B41" s="1673" t="s">
        <v>1758</v>
      </c>
      <c r="C41" s="1679"/>
      <c r="D41" s="1675"/>
      <c r="E41" s="1405"/>
    </row>
    <row r="42" spans="1:6" ht="14.25" customHeight="1" x14ac:dyDescent="0.2">
      <c r="A42" s="1481" t="s">
        <v>1759</v>
      </c>
      <c r="B42" s="1673"/>
      <c r="C42" s="1679"/>
      <c r="D42" s="1675"/>
      <c r="E42" s="1405"/>
    </row>
    <row r="43" spans="1:6" ht="14.25" customHeight="1" x14ac:dyDescent="0.2">
      <c r="A43" s="1481" t="s">
        <v>1760</v>
      </c>
      <c r="B43" s="1673"/>
      <c r="C43" s="1680"/>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2073</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5" t="s">
        <v>2074</v>
      </c>
      <c r="C49" s="2535"/>
      <c r="D49" s="2535"/>
      <c r="E49" s="1401"/>
    </row>
    <row r="50" spans="1:5" s="1355" customFormat="1" ht="3.75" customHeight="1" x14ac:dyDescent="0.2">
      <c r="A50" s="1402"/>
      <c r="B50" s="2054"/>
      <c r="C50" s="2054"/>
      <c r="D50" s="2054"/>
      <c r="E50" s="1401"/>
    </row>
    <row r="51" spans="1:5" s="1355" customFormat="1" ht="20.25" customHeight="1" x14ac:dyDescent="0.2">
      <c r="A51" s="1400">
        <v>6</v>
      </c>
      <c r="B51" s="2530" t="s">
        <v>1942</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Minooka CHSD 111</v>
      </c>
      <c r="C1" s="2548"/>
      <c r="D1" s="2548"/>
      <c r="E1" s="2548"/>
      <c r="F1" s="2548"/>
      <c r="G1" s="2548"/>
      <c r="H1" s="2548"/>
      <c r="I1" s="2548"/>
      <c r="J1" s="2548"/>
      <c r="K1" s="2548"/>
      <c r="L1" s="2548"/>
      <c r="M1" s="2548"/>
    </row>
    <row r="2" spans="2:14" ht="15" x14ac:dyDescent="0.2">
      <c r="B2" s="2549">
        <f>'Single Audit Cover'!E7</f>
        <v>24032111016</v>
      </c>
      <c r="C2" s="2549"/>
      <c r="D2" s="2549"/>
      <c r="E2" s="2549"/>
      <c r="F2" s="2549"/>
      <c r="G2" s="2549"/>
      <c r="H2" s="2549"/>
      <c r="I2" s="2549"/>
      <c r="J2" s="2549"/>
      <c r="K2" s="2549"/>
      <c r="L2" s="2549"/>
      <c r="M2" s="2549"/>
      <c r="N2" s="1399"/>
    </row>
    <row r="3" spans="2:14" ht="15" x14ac:dyDescent="0.2">
      <c r="B3" s="2550" t="s">
        <v>1431</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2059</v>
      </c>
      <c r="C7" s="1393"/>
      <c r="D7" s="1392"/>
      <c r="E7" s="2029"/>
      <c r="F7" s="2030"/>
      <c r="G7" s="2029"/>
      <c r="H7" s="2031" t="s">
        <v>1483</v>
      </c>
      <c r="I7" s="2029"/>
      <c r="J7" s="2103" t="s">
        <v>1483</v>
      </c>
      <c r="K7" s="1388"/>
      <c r="L7" s="1387" t="s">
        <v>1481</v>
      </c>
      <c r="M7" s="1386"/>
    </row>
    <row r="8" spans="2:14" ht="15.75" x14ac:dyDescent="0.25">
      <c r="B8" s="2032" t="s">
        <v>2060</v>
      </c>
      <c r="C8" s="1393" t="s">
        <v>1485</v>
      </c>
      <c r="D8" s="1392" t="s">
        <v>1484</v>
      </c>
      <c r="E8" s="1391" t="s">
        <v>1483</v>
      </c>
      <c r="F8" s="1390" t="s">
        <v>1483</v>
      </c>
      <c r="G8" s="1389" t="s">
        <v>1483</v>
      </c>
      <c r="H8" s="2031" t="s">
        <v>1860</v>
      </c>
      <c r="I8" s="1388" t="s">
        <v>1483</v>
      </c>
      <c r="J8" s="2103" t="s">
        <v>2061</v>
      </c>
      <c r="K8" s="1388" t="s">
        <v>1482</v>
      </c>
      <c r="L8" s="1387" t="s">
        <v>1477</v>
      </c>
      <c r="M8" s="1386" t="s">
        <v>31</v>
      </c>
    </row>
    <row r="9" spans="2:14" ht="13.5" x14ac:dyDescent="0.2">
      <c r="B9" s="2033" t="s">
        <v>1480</v>
      </c>
      <c r="C9" s="1393" t="s">
        <v>1479</v>
      </c>
      <c r="D9" s="1392" t="s">
        <v>2062</v>
      </c>
      <c r="E9" s="1391" t="s">
        <v>1860</v>
      </c>
      <c r="F9" s="1390" t="s">
        <v>2061</v>
      </c>
      <c r="G9" s="1389" t="s">
        <v>1860</v>
      </c>
      <c r="H9" s="2031" t="s">
        <v>2063</v>
      </c>
      <c r="I9" s="1388" t="s">
        <v>2061</v>
      </c>
      <c r="J9" s="2103" t="s">
        <v>2063</v>
      </c>
      <c r="K9" s="1388" t="s">
        <v>1478</v>
      </c>
      <c r="L9" s="2034" t="s">
        <v>2064</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Minooka CHSD 111</v>
      </c>
      <c r="C1" s="2564"/>
      <c r="D1" s="2564"/>
      <c r="E1" s="2564"/>
      <c r="F1" s="2564"/>
      <c r="G1" s="2564"/>
      <c r="H1" s="2564"/>
      <c r="I1" s="2564"/>
      <c r="J1" s="1438"/>
    </row>
    <row r="2" spans="2:10" s="1350" customFormat="1" ht="12.75" customHeight="1" x14ac:dyDescent="0.2">
      <c r="B2" s="2565">
        <f>'Single Audit Cover'!E7</f>
        <v>24032111016</v>
      </c>
      <c r="C2" s="2566"/>
      <c r="D2" s="2566"/>
      <c r="E2" s="2566"/>
      <c r="F2" s="2566"/>
      <c r="G2" s="2566"/>
      <c r="H2" s="2566"/>
      <c r="I2" s="2566"/>
      <c r="J2" s="1438"/>
    </row>
    <row r="3" spans="2:10" s="1350" customFormat="1" ht="12.75" customHeight="1" x14ac:dyDescent="0.2">
      <c r="B3" s="2567" t="s">
        <v>1511</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1510</v>
      </c>
      <c r="C7" s="2546"/>
      <c r="D7" s="2546"/>
      <c r="E7" s="2546"/>
      <c r="F7" s="2546"/>
      <c r="G7" s="2546"/>
      <c r="H7" s="2546"/>
      <c r="I7" s="2546"/>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8"/>
      <c r="D11" s="2568"/>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1763</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1763</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9"/>
      <c r="E29" s="2569"/>
      <c r="F29" s="2569"/>
      <c r="G29" s="2569"/>
      <c r="H29" s="2569"/>
      <c r="I29" s="2569"/>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c r="H33" s="1355" t="s">
        <v>105</v>
      </c>
    </row>
    <row r="35" spans="2:9" x14ac:dyDescent="0.2">
      <c r="B35" s="2059" t="s">
        <v>2076</v>
      </c>
      <c r="C35" s="1419"/>
      <c r="D35" s="1337"/>
    </row>
    <row r="36" spans="2:9" ht="6" customHeight="1" x14ac:dyDescent="0.2">
      <c r="B36" s="2059"/>
      <c r="C36" s="1419"/>
      <c r="D36" s="1337"/>
    </row>
    <row r="37" spans="2:9" ht="17.25" customHeight="1" x14ac:dyDescent="0.2">
      <c r="B37" s="2060" t="s">
        <v>1499</v>
      </c>
      <c r="C37" s="2570" t="s">
        <v>1498</v>
      </c>
      <c r="D37" s="2571"/>
      <c r="E37" s="2571"/>
      <c r="F37" s="2572"/>
      <c r="G37" s="2570" t="s">
        <v>2077</v>
      </c>
      <c r="H37" s="2571"/>
      <c r="I37" s="2572"/>
    </row>
    <row r="38" spans="2:9" ht="16.5" customHeight="1" x14ac:dyDescent="0.2">
      <c r="B38" s="2061"/>
      <c r="C38" s="2559"/>
      <c r="D38" s="2560"/>
      <c r="E38" s="2560"/>
      <c r="F38" s="2561"/>
      <c r="G38" s="2573"/>
      <c r="H38" s="2574"/>
      <c r="I38" s="2575"/>
    </row>
    <row r="39" spans="2:9" ht="16.5" customHeight="1" x14ac:dyDescent="0.2">
      <c r="B39" s="2061"/>
      <c r="C39" s="2559"/>
      <c r="D39" s="2560"/>
      <c r="E39" s="2560"/>
      <c r="F39" s="2561"/>
      <c r="G39" s="2562"/>
      <c r="H39" s="2562"/>
      <c r="I39" s="2562"/>
    </row>
    <row r="40" spans="2:9" ht="16.5" customHeight="1" x14ac:dyDescent="0.2">
      <c r="B40" s="2061"/>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2078</v>
      </c>
      <c r="D43" s="2553"/>
      <c r="E43" s="2553"/>
      <c r="F43" s="2554"/>
      <c r="G43" s="2555">
        <f>SUM(G38:I42)</f>
        <v>0</v>
      </c>
      <c r="H43" s="2555"/>
      <c r="I43" s="2555"/>
    </row>
    <row r="44" spans="2:9" ht="12.75" customHeight="1" x14ac:dyDescent="0.2"/>
    <row r="45" spans="2:9" ht="12.75" customHeight="1" x14ac:dyDescent="0.2">
      <c r="B45" s="1430" t="s">
        <v>2079</v>
      </c>
      <c r="D45" s="2556">
        <v>0</v>
      </c>
      <c r="E45" s="2557"/>
    </row>
    <row r="46" spans="2:9" ht="5.25" customHeight="1" x14ac:dyDescent="0.2">
      <c r="B46" s="2062"/>
      <c r="D46" s="2063"/>
      <c r="E46" s="2064"/>
    </row>
    <row r="47" spans="2:9" ht="12.75" customHeight="1" x14ac:dyDescent="0.2">
      <c r="B47" s="1355" t="s">
        <v>2080</v>
      </c>
      <c r="C47" s="1355"/>
      <c r="D47" s="2065" t="e">
        <f>+G43/D45</f>
        <v>#DIV/0!</v>
      </c>
      <c r="E47" s="2066"/>
      <c r="F47" s="2067"/>
      <c r="I47" s="2068"/>
    </row>
    <row r="48" spans="2:9" ht="9.9499999999999993" customHeight="1" x14ac:dyDescent="0.2"/>
    <row r="49" spans="1:9" x14ac:dyDescent="0.2">
      <c r="B49" s="1358" t="s">
        <v>1497</v>
      </c>
      <c r="C49" s="1370"/>
      <c r="D49" s="1370"/>
      <c r="E49" s="2558"/>
      <c r="F49" s="2558"/>
      <c r="G49" s="2558"/>
      <c r="H49" s="1404"/>
    </row>
    <row r="51" spans="1:9" ht="13.5" customHeight="1" x14ac:dyDescent="0.2">
      <c r="B51" s="1358" t="s">
        <v>1496</v>
      </c>
      <c r="C51" s="1370"/>
      <c r="E51" s="1418"/>
      <c r="F51" s="1355" t="s">
        <v>1030</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Minooka CHSD 111</v>
      </c>
      <c r="C1" s="2563"/>
      <c r="D1" s="2563"/>
      <c r="E1" s="2563"/>
      <c r="F1" s="2563"/>
      <c r="G1" s="2563"/>
      <c r="H1" s="2563"/>
      <c r="I1" s="2563"/>
      <c r="J1" s="2563"/>
      <c r="K1" s="2563"/>
      <c r="L1" s="1471"/>
      <c r="M1" s="1471"/>
    </row>
    <row r="2" spans="1:13" ht="12" customHeight="1" x14ac:dyDescent="0.2">
      <c r="B2" s="2565">
        <f>'Single Audit Cover'!E7</f>
        <v>24032111016</v>
      </c>
      <c r="C2" s="2565"/>
      <c r="D2" s="2565"/>
      <c r="E2" s="2565"/>
      <c r="F2" s="2565"/>
      <c r="G2" s="2565"/>
      <c r="H2" s="2565"/>
      <c r="I2" s="2565"/>
      <c r="J2" s="2565"/>
      <c r="K2" s="2565"/>
      <c r="L2" s="1470"/>
      <c r="M2" s="1469"/>
    </row>
    <row r="3" spans="1:13" ht="10.35" customHeight="1" x14ac:dyDescent="0.2">
      <c r="B3" s="2545" t="s">
        <v>1511</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1530</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2023</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2086</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Minooka CHSD 111</v>
      </c>
      <c r="C1" s="2585"/>
      <c r="D1" s="2585"/>
      <c r="E1" s="2585"/>
      <c r="F1" s="2585"/>
      <c r="G1" s="2585"/>
      <c r="H1" s="2585"/>
      <c r="I1" s="2585"/>
      <c r="J1" s="2585"/>
      <c r="K1" s="2585"/>
      <c r="L1" s="1490"/>
    </row>
    <row r="2" spans="1:12" ht="12.75" customHeight="1" x14ac:dyDescent="0.2">
      <c r="B2" s="2586">
        <f>'Single Audit Cover'!E7</f>
        <v>24032111016</v>
      </c>
      <c r="C2" s="2586"/>
      <c r="D2" s="2586"/>
      <c r="E2" s="2586"/>
      <c r="F2" s="2586"/>
      <c r="G2" s="2586"/>
      <c r="H2" s="2586"/>
      <c r="I2" s="2586"/>
      <c r="J2" s="2586"/>
      <c r="K2" s="2586"/>
      <c r="L2" s="1489"/>
    </row>
    <row r="3" spans="1:12" ht="12.75" customHeight="1" x14ac:dyDescent="0.2">
      <c r="B3" s="2545" t="s">
        <v>1511</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1364</v>
      </c>
      <c r="C5" s="1338"/>
      <c r="L5" s="1404"/>
    </row>
    <row r="6" spans="1:12" ht="30.75" customHeight="1" x14ac:dyDescent="0.2">
      <c r="A6" s="1404"/>
      <c r="B6" s="2587" t="s">
        <v>1550</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2023</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2"/>
      <c r="E14" s="2582"/>
      <c r="F14" s="2582"/>
      <c r="H14" s="1407" t="s">
        <v>1544</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3"/>
      <c r="E16" s="2583"/>
      <c r="F16" s="2583"/>
      <c r="G16" s="2583"/>
      <c r="H16" s="2583"/>
      <c r="I16" s="2583"/>
      <c r="J16" s="2583"/>
      <c r="K16" s="2583"/>
      <c r="L16" s="1404"/>
    </row>
    <row r="17" spans="2:12" ht="13.5" customHeight="1" x14ac:dyDescent="0.2">
      <c r="B17" s="1408" t="s">
        <v>1542</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Minooka CHSD 111</v>
      </c>
      <c r="C1" s="2563"/>
      <c r="D1" s="2563"/>
      <c r="E1" s="1500"/>
    </row>
    <row r="2" spans="2:5" s="1370" customFormat="1" ht="12.75" customHeight="1" x14ac:dyDescent="0.2">
      <c r="B2" s="2565">
        <f>'Single Audit Cover'!E7</f>
        <v>24032111016</v>
      </c>
      <c r="C2" s="2565"/>
      <c r="D2" s="2565"/>
      <c r="E2" s="1499"/>
    </row>
    <row r="3" spans="2:5" s="1331" customFormat="1" ht="12.75" customHeight="1" x14ac:dyDescent="0.2">
      <c r="B3" s="2545" t="s">
        <v>1560</v>
      </c>
      <c r="C3" s="2545"/>
      <c r="D3" s="2545"/>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1902</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Minooka CHSD 111</v>
      </c>
      <c r="C1" s="2563"/>
      <c r="D1" s="2563"/>
      <c r="E1" s="2563"/>
      <c r="F1" s="1490"/>
      <c r="G1" s="1490"/>
      <c r="H1" s="1490"/>
      <c r="I1" s="1490"/>
      <c r="J1" s="1490"/>
      <c r="K1" s="1490"/>
      <c r="L1" s="1490"/>
    </row>
    <row r="2" spans="2:12" ht="13.5" customHeight="1" x14ac:dyDescent="0.2">
      <c r="B2" s="2565">
        <f>'Single Audit Cover'!E7</f>
        <v>24032111016</v>
      </c>
      <c r="C2" s="2565"/>
      <c r="D2" s="2565"/>
      <c r="E2" s="2565"/>
      <c r="F2" s="1489"/>
      <c r="G2" s="1489"/>
      <c r="H2" s="1489"/>
      <c r="I2" s="1489"/>
      <c r="J2" s="1489"/>
      <c r="K2" s="1489"/>
      <c r="L2" s="1489"/>
    </row>
    <row r="3" spans="2:12" ht="13.5" customHeight="1" x14ac:dyDescent="0.2">
      <c r="B3" s="2545" t="s">
        <v>1568</v>
      </c>
      <c r="C3" s="2545"/>
      <c r="D3" s="2545"/>
      <c r="E3" s="2545"/>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4"/>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1564</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24032111016</v>
      </c>
    </row>
    <row r="3" spans="1:2" x14ac:dyDescent="0.2">
      <c r="A3" t="s">
        <v>1109</v>
      </c>
      <c r="B3" s="1221" t="str">
        <f>COVER!A15</f>
        <v>Grundy, Will, Kendall</v>
      </c>
    </row>
    <row r="4" spans="1:2" x14ac:dyDescent="0.2">
      <c r="A4" t="s">
        <v>1165</v>
      </c>
      <c r="B4" s="1221" t="str">
        <f>COVER!A17</f>
        <v>Minooka CHSD 111</v>
      </c>
    </row>
    <row r="5" spans="1:2" x14ac:dyDescent="0.2">
      <c r="A5" t="s">
        <v>798</v>
      </c>
      <c r="B5" s="1221" t="str">
        <f>COVER!A38</f>
        <v>Kenneth Lee</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554</v>
      </c>
      <c r="B14" s="1221" t="str">
        <f>IF(COVER!J31="x","Yes",IF(COVER!L31="x","No",0))</f>
        <v>No</v>
      </c>
    </row>
    <row r="15" spans="1:2" x14ac:dyDescent="0.2">
      <c r="A15" t="s">
        <v>656</v>
      </c>
      <c r="B15" s="1221" t="str">
        <f>COVER!T23</f>
        <v>060-010554</v>
      </c>
    </row>
    <row r="16" spans="1:2" x14ac:dyDescent="0.2">
      <c r="A16" t="s">
        <v>489</v>
      </c>
      <c r="B16" s="1221" t="str">
        <f>COVER!T13</f>
        <v>Mack &amp; Associates, P.C.</v>
      </c>
    </row>
    <row r="17" spans="1:2" x14ac:dyDescent="0.2">
      <c r="A17" t="s">
        <v>1029</v>
      </c>
      <c r="B17" s="1221" t="str">
        <f>COVER!T15</f>
        <v>Tawnya Mack, CPA</v>
      </c>
    </row>
    <row r="18" spans="1:2" x14ac:dyDescent="0.2">
      <c r="A18" t="s">
        <v>1344</v>
      </c>
      <c r="B18" s="1221" t="str">
        <f>COVER!T17</f>
        <v>116 E. Washington Street, Suite One</v>
      </c>
    </row>
    <row r="19" spans="1:2" x14ac:dyDescent="0.2">
      <c r="A19" t="s">
        <v>1031</v>
      </c>
      <c r="B19" s="1221" t="str">
        <f>COVER!T25</f>
        <v>tmack@mackcpas.com</v>
      </c>
    </row>
    <row r="20" spans="1:2" x14ac:dyDescent="0.2">
      <c r="A20" t="s">
        <v>1032</v>
      </c>
      <c r="B20" s="1221" t="str">
        <f>COVER!T19</f>
        <v>Morris</v>
      </c>
    </row>
    <row r="21" spans="1:2" x14ac:dyDescent="0.2">
      <c r="A21" t="s">
        <v>557</v>
      </c>
      <c r="B21" s="1221" t="str">
        <f>COVER!X19</f>
        <v>IL</v>
      </c>
    </row>
    <row r="22" spans="1:2" x14ac:dyDescent="0.2">
      <c r="A22" t="s">
        <v>1033</v>
      </c>
      <c r="B22" s="1221">
        <f>COVER!Z19</f>
        <v>60450</v>
      </c>
    </row>
    <row r="23" spans="1:2" x14ac:dyDescent="0.2">
      <c r="A23" t="s">
        <v>1346</v>
      </c>
      <c r="B23" s="1221" t="str">
        <f>COVER!T21</f>
        <v>(815) 942-3306</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5">
        <f>'Aud Quest 2'!H53</f>
        <v>33239</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7345443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2810</v>
      </c>
      <c r="D76" s="13" t="str">
        <f t="shared" si="0"/>
        <v>Error?</v>
      </c>
    </row>
    <row r="77" spans="1:4" x14ac:dyDescent="0.2">
      <c r="A77" s="54">
        <v>16</v>
      </c>
      <c r="B77" s="1221">
        <f>'Assets-Liab 5-6'!C13</f>
        <v>8159525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4955398</v>
      </c>
      <c r="D92" s="13" t="str">
        <f t="shared" si="0"/>
        <v>Error?</v>
      </c>
    </row>
    <row r="93" spans="1:4" x14ac:dyDescent="0.2">
      <c r="A93" s="54">
        <v>32</v>
      </c>
      <c r="B93" s="1221">
        <f>'Assets-Liab 5-6'!C41</f>
        <v>8159525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473926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2515</v>
      </c>
      <c r="D108" s="13" t="str">
        <f t="shared" si="0"/>
        <v>Error?</v>
      </c>
    </row>
    <row r="109" spans="1:4" x14ac:dyDescent="0.2">
      <c r="A109" s="54">
        <v>48</v>
      </c>
      <c r="B109" s="1221">
        <f>'Assets-Liab 5-6'!D13</f>
        <v>3088488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3088488</v>
      </c>
      <c r="D123" s="13" t="str">
        <f t="shared" si="0"/>
        <v>Error?</v>
      </c>
    </row>
    <row r="124" spans="1:4" x14ac:dyDescent="0.2">
      <c r="A124" s="54">
        <v>63</v>
      </c>
      <c r="B124" s="1221">
        <f>'Assets-Liab 5-6'!D41</f>
        <v>3088488</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3967300</v>
      </c>
      <c r="D129" s="13" t="str">
        <f t="shared" si="1"/>
        <v>Error?</v>
      </c>
    </row>
    <row r="130" spans="1:4" x14ac:dyDescent="0.2">
      <c r="A130" s="54">
        <v>69</v>
      </c>
      <c r="B130" s="1221">
        <f>'Assets-Liab 5-6'!E12</f>
        <v>0</v>
      </c>
      <c r="D130" s="13" t="str">
        <f t="shared" si="1"/>
        <v>Error?</v>
      </c>
    </row>
    <row r="131" spans="1:4" x14ac:dyDescent="0.2">
      <c r="A131" s="54">
        <v>70</v>
      </c>
      <c r="B131" s="1221">
        <f>'Assets-Liab 5-6'!E13</f>
        <v>4689235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550000</v>
      </c>
      <c r="C139" s="13" t="s">
        <v>652</v>
      </c>
      <c r="D139" s="13" t="str">
        <f t="shared" si="1"/>
        <v>Error?</v>
      </c>
    </row>
    <row r="140" spans="1:4" x14ac:dyDescent="0.2">
      <c r="A140" s="54">
        <v>79</v>
      </c>
      <c r="B140" s="1221">
        <f>'Assets-Liab 5-6'!E39</f>
        <v>4139235</v>
      </c>
      <c r="D140" s="13" t="str">
        <f t="shared" si="1"/>
        <v>Error?</v>
      </c>
    </row>
    <row r="141" spans="1:4" x14ac:dyDescent="0.2">
      <c r="A141" s="54">
        <v>80</v>
      </c>
      <c r="B141" s="1221">
        <f>'Assets-Liab 5-6'!E41</f>
        <v>4689235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1520442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2511</v>
      </c>
      <c r="D156" s="13" t="str">
        <f t="shared" si="1"/>
        <v>Error?</v>
      </c>
    </row>
    <row r="157" spans="1:4" x14ac:dyDescent="0.2">
      <c r="A157" s="54">
        <v>96</v>
      </c>
      <c r="B157" s="1221">
        <f>'Assets-Liab 5-6'!F13</f>
        <v>1877690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1877690</v>
      </c>
      <c r="D170" s="13" t="str">
        <f t="shared" si="1"/>
        <v>Error?</v>
      </c>
    </row>
    <row r="171" spans="1:4" x14ac:dyDescent="0.2">
      <c r="A171" s="54">
        <v>110</v>
      </c>
      <c r="B171" s="1221">
        <f>'Assets-Liab 5-6'!F41</f>
        <v>1877690</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68326</v>
      </c>
      <c r="D177" s="13" t="str">
        <f t="shared" si="1"/>
        <v>Error?</v>
      </c>
    </row>
    <row r="178" spans="1:4" x14ac:dyDescent="0.2">
      <c r="A178" s="82">
        <v>117</v>
      </c>
      <c r="D178" s="13" t="str">
        <f t="shared" si="1"/>
        <v>OK</v>
      </c>
    </row>
    <row r="179" spans="1:4" x14ac:dyDescent="0.2">
      <c r="A179" s="54">
        <v>118</v>
      </c>
      <c r="B179" s="1221">
        <f>'Assets-Liab 5-6'!G12</f>
        <v>1200</v>
      </c>
      <c r="D179" s="13" t="str">
        <f t="shared" si="1"/>
        <v>Error?</v>
      </c>
    </row>
    <row r="180" spans="1:4" x14ac:dyDescent="0.2">
      <c r="A180" s="54">
        <v>119</v>
      </c>
      <c r="B180" s="1221">
        <f>'Assets-Liab 5-6'!G13</f>
        <v>241031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-354725</v>
      </c>
      <c r="D189" s="13" t="str">
        <f t="shared" si="1"/>
        <v>Error?</v>
      </c>
    </row>
    <row r="190" spans="1:4" x14ac:dyDescent="0.2">
      <c r="A190" s="54">
        <v>129</v>
      </c>
      <c r="B190" s="1221">
        <f>'Assets-Liab 5-6'!G41</f>
        <v>241031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1366270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1504224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1504224</v>
      </c>
      <c r="D212" s="13" t="str">
        <f t="shared" si="2"/>
        <v>Error?</v>
      </c>
    </row>
    <row r="213" spans="1:4" x14ac:dyDescent="0.2">
      <c r="A213" s="90">
        <v>152</v>
      </c>
      <c r="B213" s="1221">
        <f>'Assets-Liab 5-6'!H41</f>
        <v>1504224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5855792</v>
      </c>
      <c r="D273" s="13" t="str">
        <f t="shared" si="3"/>
        <v>Error?</v>
      </c>
    </row>
    <row r="274" spans="1:4" x14ac:dyDescent="0.2">
      <c r="A274" s="54">
        <v>213</v>
      </c>
      <c r="B274" s="1221">
        <f>'Assets-Liab 5-6'!M17</f>
        <v>92486597</v>
      </c>
      <c r="D274" s="13" t="str">
        <f t="shared" si="3"/>
        <v>Error?</v>
      </c>
    </row>
    <row r="275" spans="1:4" x14ac:dyDescent="0.2">
      <c r="A275" s="54">
        <v>214</v>
      </c>
      <c r="B275" s="1221">
        <f>'Assets-Liab 5-6'!M18</f>
        <v>3879114</v>
      </c>
      <c r="D275" s="13" t="str">
        <f t="shared" si="3"/>
        <v>Error?</v>
      </c>
    </row>
    <row r="276" spans="1:4" x14ac:dyDescent="0.2">
      <c r="A276" s="54">
        <v>215</v>
      </c>
      <c r="B276" s="1221">
        <f>'Assets-Liab 5-6'!M19</f>
        <v>13245782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115467285</v>
      </c>
      <c r="C279" s="13" t="s">
        <v>652</v>
      </c>
      <c r="D279" s="13" t="str">
        <f t="shared" si="3"/>
        <v>Error?</v>
      </c>
    </row>
    <row r="280" spans="1:4" x14ac:dyDescent="0.2">
      <c r="A280" s="54">
        <v>219</v>
      </c>
      <c r="B280" s="1221">
        <f>'Assets-Liab 5-6'!M40</f>
        <v>115467285</v>
      </c>
      <c r="D280" s="13" t="str">
        <f t="shared" si="3"/>
        <v>Error?</v>
      </c>
    </row>
    <row r="281" spans="1:4" x14ac:dyDescent="0.2">
      <c r="A281" s="54">
        <v>220</v>
      </c>
      <c r="B281" s="1221">
        <f>'Assets-Liab 5-6'!M41</f>
        <v>115467285</v>
      </c>
      <c r="C281" s="13" t="s">
        <v>652</v>
      </c>
      <c r="D281" s="13" t="str">
        <f t="shared" si="3"/>
        <v>Error?</v>
      </c>
    </row>
    <row r="282" spans="1:4" x14ac:dyDescent="0.2">
      <c r="A282" s="54">
        <v>221</v>
      </c>
      <c r="B282" s="1221">
        <f>'Assets-Liab 5-6'!N21</f>
        <v>4139235</v>
      </c>
      <c r="D282" s="13" t="str">
        <f t="shared" si="3"/>
        <v>Error?</v>
      </c>
    </row>
    <row r="283" spans="1:4" x14ac:dyDescent="0.2">
      <c r="A283" s="54">
        <v>222</v>
      </c>
      <c r="B283" s="1221">
        <f>'Assets-Liab 5-6'!N22</f>
        <v>54580765</v>
      </c>
      <c r="D283" s="13" t="str">
        <f t="shared" si="3"/>
        <v>Error?</v>
      </c>
    </row>
    <row r="284" spans="1:4" x14ac:dyDescent="0.2">
      <c r="A284" s="54">
        <v>223</v>
      </c>
      <c r="B284" s="1221">
        <f>'Assets-Liab 5-6'!N23</f>
        <v>58720000</v>
      </c>
      <c r="C284" s="13" t="s">
        <v>652</v>
      </c>
      <c r="D284" s="13" t="str">
        <f t="shared" si="3"/>
        <v>Error?</v>
      </c>
    </row>
    <row r="285" spans="1:4" x14ac:dyDescent="0.2">
      <c r="A285" s="54">
        <v>224</v>
      </c>
      <c r="B285" s="1221">
        <f>'Assets-Liab 5-6'!N36</f>
        <v>58720000</v>
      </c>
      <c r="D285" s="13" t="str">
        <f t="shared" si="3"/>
        <v>Error?</v>
      </c>
    </row>
    <row r="286" spans="1:4" x14ac:dyDescent="0.2">
      <c r="A286" s="82">
        <v>225</v>
      </c>
      <c r="D286" s="13" t="str">
        <f t="shared" si="3"/>
        <v>OK</v>
      </c>
    </row>
    <row r="287" spans="1:4" x14ac:dyDescent="0.2">
      <c r="A287" s="54">
        <v>226</v>
      </c>
      <c r="B287" s="1221">
        <f>'Assets-Liab 5-6'!N37</f>
        <v>58720000</v>
      </c>
      <c r="C287" s="13" t="s">
        <v>652</v>
      </c>
      <c r="D287" s="13" t="str">
        <f t="shared" si="3"/>
        <v>Error?</v>
      </c>
    </row>
    <row r="288" spans="1:4" x14ac:dyDescent="0.2">
      <c r="A288" s="54">
        <v>227</v>
      </c>
      <c r="B288" s="1221">
        <f>'Assets-Liab 5-6'!N41</f>
        <v>58720000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8332540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890198</v>
      </c>
      <c r="D717" s="13" t="str">
        <f t="shared" si="10"/>
        <v>Error?</v>
      </c>
    </row>
    <row r="718" spans="1:4" x14ac:dyDescent="0.2">
      <c r="A718" s="54">
        <v>657</v>
      </c>
      <c r="B718" s="1221">
        <f>'Expenditures 15-22'!C14</f>
        <v>1149664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11956635</v>
      </c>
      <c r="C720" s="13" t="s">
        <v>652</v>
      </c>
      <c r="D720" s="13" t="str">
        <f t="shared" si="10"/>
        <v>Error?</v>
      </c>
    </row>
    <row r="721" spans="1:4" x14ac:dyDescent="0.2">
      <c r="A721" s="54">
        <v>660</v>
      </c>
      <c r="B721" s="1221">
        <f>'Expenditures 15-22'!C36</f>
        <v>212539</v>
      </c>
      <c r="D721" s="13" t="str">
        <f t="shared" si="10"/>
        <v>Error?</v>
      </c>
    </row>
    <row r="722" spans="1:4" x14ac:dyDescent="0.2">
      <c r="A722" s="54">
        <v>661</v>
      </c>
      <c r="B722" s="1221">
        <f>'Expenditures 15-22'!C37</f>
        <v>636623</v>
      </c>
      <c r="D722" s="13" t="str">
        <f t="shared" si="10"/>
        <v>Error?</v>
      </c>
    </row>
    <row r="723" spans="1:4" x14ac:dyDescent="0.2">
      <c r="A723" s="54">
        <v>662</v>
      </c>
      <c r="B723" s="1221">
        <f>'Expenditures 15-22'!C38</f>
        <v>74674</v>
      </c>
      <c r="D723" s="13" t="str">
        <f t="shared" si="10"/>
        <v>Error?</v>
      </c>
    </row>
    <row r="724" spans="1:4" x14ac:dyDescent="0.2">
      <c r="A724" s="54">
        <v>663</v>
      </c>
      <c r="B724" s="1221">
        <f>'Expenditures 15-22'!C39</f>
        <v>66243</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137740</v>
      </c>
      <c r="D726" s="13" t="str">
        <f t="shared" si="10"/>
        <v>Error?</v>
      </c>
    </row>
    <row r="727" spans="1:4" x14ac:dyDescent="0.2">
      <c r="A727" s="54">
        <v>666</v>
      </c>
      <c r="B727" s="1221">
        <f>'Expenditures 15-22'!C42</f>
        <v>1127819</v>
      </c>
      <c r="C727" s="13" t="s">
        <v>652</v>
      </c>
      <c r="D727" s="13" t="str">
        <f t="shared" si="10"/>
        <v>Error?</v>
      </c>
    </row>
    <row r="728" spans="1:4" x14ac:dyDescent="0.2">
      <c r="A728" s="54">
        <v>667</v>
      </c>
      <c r="B728" s="1221">
        <f>'Expenditures 15-22'!C44</f>
        <v>120005</v>
      </c>
      <c r="D728" s="13" t="str">
        <f t="shared" si="10"/>
        <v>Error?</v>
      </c>
    </row>
    <row r="729" spans="1:4" x14ac:dyDescent="0.2">
      <c r="A729" s="54">
        <v>668</v>
      </c>
      <c r="B729" s="1221">
        <f>'Expenditures 15-22'!C45</f>
        <v>369490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489495</v>
      </c>
      <c r="C731" s="13" t="s">
        <v>652</v>
      </c>
      <c r="D731" s="13" t="str">
        <f t="shared" si="10"/>
        <v>Error?</v>
      </c>
    </row>
    <row r="732" spans="1:4" x14ac:dyDescent="0.2">
      <c r="A732" s="54">
        <v>671</v>
      </c>
      <c r="B732" s="1221">
        <f>'Expenditures 15-22'!C49</f>
        <v>1393</v>
      </c>
      <c r="D732" s="13" t="str">
        <f t="shared" si="10"/>
        <v>Error?</v>
      </c>
    </row>
    <row r="733" spans="1:4" x14ac:dyDescent="0.2">
      <c r="A733" s="54">
        <v>672</v>
      </c>
      <c r="B733" s="1221">
        <f>'Expenditures 15-22'!C50</f>
        <v>250669</v>
      </c>
      <c r="D733" s="13" t="str">
        <f t="shared" si="10"/>
        <v>Error?</v>
      </c>
    </row>
    <row r="734" spans="1:4" x14ac:dyDescent="0.2">
      <c r="A734" s="54">
        <v>673</v>
      </c>
      <c r="B734" s="1221">
        <f>'Expenditures 15-22'!C53</f>
        <v>252062</v>
      </c>
      <c r="C734" s="13" t="s">
        <v>652</v>
      </c>
      <c r="D734" s="13" t="str">
        <f t="shared" si="10"/>
        <v>Error?</v>
      </c>
    </row>
    <row r="735" spans="1:4" x14ac:dyDescent="0.2">
      <c r="A735" s="54">
        <v>674</v>
      </c>
      <c r="B735" s="1221">
        <f>'Expenditures 15-22'!C55</f>
        <v>699605</v>
      </c>
      <c r="D735" s="13" t="str">
        <f t="shared" si="10"/>
        <v>Error?</v>
      </c>
    </row>
    <row r="736" spans="1:4" x14ac:dyDescent="0.2">
      <c r="A736" s="54">
        <v>675</v>
      </c>
      <c r="B736" s="1221">
        <f>'Expenditures 15-22'!C56</f>
        <v>68944</v>
      </c>
      <c r="D736" s="13" t="str">
        <f t="shared" si="10"/>
        <v>Error?</v>
      </c>
    </row>
    <row r="737" spans="1:4" x14ac:dyDescent="0.2">
      <c r="A737" s="54">
        <v>676</v>
      </c>
      <c r="B737" s="1221">
        <f>'Expenditures 15-22'!C57</f>
        <v>768549</v>
      </c>
      <c r="C737" s="13" t="s">
        <v>652</v>
      </c>
      <c r="D737" s="13" t="str">
        <f t="shared" si="10"/>
        <v>Error?</v>
      </c>
    </row>
    <row r="738" spans="1:4" x14ac:dyDescent="0.2">
      <c r="A738" s="54">
        <v>677</v>
      </c>
      <c r="B738" s="1221">
        <f>'Expenditures 15-22'!C59</f>
        <v>50178</v>
      </c>
      <c r="D738" s="13" t="str">
        <f t="shared" si="10"/>
        <v>Error?</v>
      </c>
    </row>
    <row r="739" spans="1:4" x14ac:dyDescent="0.2">
      <c r="A739" s="54">
        <v>678</v>
      </c>
      <c r="B739" s="1221">
        <f>'Expenditures 15-22'!C60</f>
        <v>119556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169734</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92999</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92999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2900658</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14857293</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2761808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286050</v>
      </c>
      <c r="D775" s="13" t="str">
        <f t="shared" si="11"/>
        <v>Error?</v>
      </c>
    </row>
    <row r="776" spans="1:4" x14ac:dyDescent="0.2">
      <c r="A776" s="54">
        <v>715</v>
      </c>
      <c r="B776" s="1221">
        <f>'Expenditures 15-22'!D14</f>
        <v>319923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3829987</v>
      </c>
      <c r="C778" s="13" t="s">
        <v>652</v>
      </c>
      <c r="D778" s="13" t="str">
        <f t="shared" si="11"/>
        <v>Error?</v>
      </c>
    </row>
    <row r="779" spans="1:4" x14ac:dyDescent="0.2">
      <c r="A779" s="54">
        <v>718</v>
      </c>
      <c r="B779" s="1221">
        <f>'Expenditures 15-22'!D36</f>
        <v>53271</v>
      </c>
      <c r="D779" s="13" t="str">
        <f t="shared" si="11"/>
        <v>Error?</v>
      </c>
    </row>
    <row r="780" spans="1:4" x14ac:dyDescent="0.2">
      <c r="A780" s="54">
        <v>719</v>
      </c>
      <c r="B780" s="1221">
        <f>'Expenditures 15-22'!D37</f>
        <v>208130</v>
      </c>
      <c r="D780" s="13" t="str">
        <f t="shared" si="11"/>
        <v>Error?</v>
      </c>
    </row>
    <row r="781" spans="1:4" x14ac:dyDescent="0.2">
      <c r="A781" s="54">
        <v>720</v>
      </c>
      <c r="B781" s="1221">
        <f>'Expenditures 15-22'!D38</f>
        <v>20658</v>
      </c>
      <c r="D781" s="13" t="str">
        <f t="shared" si="11"/>
        <v>Error?</v>
      </c>
    </row>
    <row r="782" spans="1:4" x14ac:dyDescent="0.2">
      <c r="A782" s="54">
        <v>721</v>
      </c>
      <c r="B782" s="1221">
        <f>'Expenditures 15-22'!D39</f>
        <v>8299</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12326</v>
      </c>
      <c r="D784" s="13" t="str">
        <f t="shared" si="11"/>
        <v>Error?</v>
      </c>
    </row>
    <row r="785" spans="1:4" x14ac:dyDescent="0.2">
      <c r="A785" s="54">
        <v>724</v>
      </c>
      <c r="B785" s="1221">
        <f>'Expenditures 15-22'!D42</f>
        <v>302684</v>
      </c>
      <c r="C785" s="13" t="s">
        <v>652</v>
      </c>
      <c r="D785" s="13" t="str">
        <f t="shared" si="11"/>
        <v>Error?</v>
      </c>
    </row>
    <row r="786" spans="1:4" x14ac:dyDescent="0.2">
      <c r="A786" s="54">
        <v>725</v>
      </c>
      <c r="B786" s="1221">
        <f>'Expenditures 15-22'!D44</f>
        <v>30485</v>
      </c>
      <c r="D786" s="13" t="str">
        <f t="shared" si="11"/>
        <v>Error?</v>
      </c>
    </row>
    <row r="787" spans="1:4" x14ac:dyDescent="0.2">
      <c r="A787" s="54">
        <v>726</v>
      </c>
      <c r="B787" s="1221">
        <f>'Expenditures 15-22'!D45</f>
        <v>78903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109388</v>
      </c>
      <c r="C789" s="13" t="s">
        <v>652</v>
      </c>
      <c r="D789" s="13" t="str">
        <f t="shared" si="11"/>
        <v>Error?</v>
      </c>
    </row>
    <row r="790" spans="1:4" x14ac:dyDescent="0.2">
      <c r="A790" s="54">
        <v>729</v>
      </c>
      <c r="B790" s="1221">
        <f>'Expenditures 15-22'!D49</f>
        <v>4410</v>
      </c>
      <c r="D790" s="13" t="str">
        <f t="shared" si="11"/>
        <v>Error?</v>
      </c>
    </row>
    <row r="791" spans="1:4" x14ac:dyDescent="0.2">
      <c r="A791" s="54">
        <v>730</v>
      </c>
      <c r="B791" s="1221">
        <f>'Expenditures 15-22'!D50</f>
        <v>31883</v>
      </c>
      <c r="D791" s="13" t="str">
        <f t="shared" si="11"/>
        <v>Error?</v>
      </c>
    </row>
    <row r="792" spans="1:4" x14ac:dyDescent="0.2">
      <c r="A792" s="54">
        <v>731</v>
      </c>
      <c r="B792" s="1221">
        <f>'Expenditures 15-22'!D53</f>
        <v>36293</v>
      </c>
      <c r="C792" s="13" t="s">
        <v>652</v>
      </c>
      <c r="D792" s="13" t="str">
        <f t="shared" si="11"/>
        <v>Error?</v>
      </c>
    </row>
    <row r="793" spans="1:4" x14ac:dyDescent="0.2">
      <c r="A793" s="54">
        <v>732</v>
      </c>
      <c r="B793" s="1221">
        <f>'Expenditures 15-22'!D55</f>
        <v>185088</v>
      </c>
      <c r="D793" s="13" t="str">
        <f t="shared" si="11"/>
        <v>Error?</v>
      </c>
    </row>
    <row r="794" spans="1:4" x14ac:dyDescent="0.2">
      <c r="A794" s="54">
        <v>733</v>
      </c>
      <c r="B794" s="1221">
        <f>'Expenditures 15-22'!D56</f>
        <v>19315</v>
      </c>
      <c r="D794" s="13" t="str">
        <f t="shared" si="11"/>
        <v>Error?</v>
      </c>
    </row>
    <row r="795" spans="1:4" x14ac:dyDescent="0.2">
      <c r="A795" s="54">
        <v>734</v>
      </c>
      <c r="B795" s="1221">
        <f>'Expenditures 15-22'!D57</f>
        <v>204403</v>
      </c>
      <c r="C795" s="13" t="s">
        <v>652</v>
      </c>
      <c r="D795" s="13" t="str">
        <f t="shared" si="11"/>
        <v>Error?</v>
      </c>
    </row>
    <row r="796" spans="1:4" x14ac:dyDescent="0.2">
      <c r="A796" s="54">
        <v>735</v>
      </c>
      <c r="B796" s="1221">
        <f>'Expenditures 15-22'!D59</f>
        <v>13332</v>
      </c>
      <c r="D796" s="13" t="str">
        <f t="shared" si="11"/>
        <v>Error?</v>
      </c>
    </row>
    <row r="797" spans="1:4" x14ac:dyDescent="0.2">
      <c r="A797" s="54">
        <v>736</v>
      </c>
      <c r="B797" s="1221">
        <f>'Expenditures 15-22'!D60</f>
        <v>13910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27242</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25581</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25581</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705591</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4535578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63015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32094</v>
      </c>
      <c r="D833" s="13" t="str">
        <f t="shared" si="12"/>
        <v>Error?</v>
      </c>
    </row>
    <row r="834" spans="1:4" x14ac:dyDescent="0.2">
      <c r="A834" s="54">
        <v>773</v>
      </c>
      <c r="B834" s="1221">
        <f>'Expenditures 15-22'!E14</f>
        <v>169573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419626</v>
      </c>
      <c r="C836" s="13" t="s">
        <v>652</v>
      </c>
      <c r="D836" s="13" t="str">
        <f t="shared" si="12"/>
        <v>Error?</v>
      </c>
    </row>
    <row r="837" spans="1:4" x14ac:dyDescent="0.2">
      <c r="A837" s="54">
        <v>776</v>
      </c>
      <c r="B837" s="1221">
        <f>'Expenditures 15-22'!E36</f>
        <v>260</v>
      </c>
      <c r="D837" s="13" t="str">
        <f t="shared" si="12"/>
        <v>Error?</v>
      </c>
    </row>
    <row r="838" spans="1:4" x14ac:dyDescent="0.2">
      <c r="A838" s="54">
        <v>777</v>
      </c>
      <c r="B838" s="1221">
        <f>'Expenditures 15-22'!E37</f>
        <v>42437</v>
      </c>
      <c r="D838" s="13" t="str">
        <f t="shared" si="12"/>
        <v>Error?</v>
      </c>
    </row>
    <row r="839" spans="1:4" x14ac:dyDescent="0.2">
      <c r="A839" s="54">
        <v>778</v>
      </c>
      <c r="B839" s="1221">
        <f>'Expenditures 15-22'!E38</f>
        <v>33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176</v>
      </c>
      <c r="D842" s="13" t="str">
        <f t="shared" si="12"/>
        <v>Error?</v>
      </c>
    </row>
    <row r="843" spans="1:4" x14ac:dyDescent="0.2">
      <c r="A843" s="54">
        <v>782</v>
      </c>
      <c r="B843" s="1221">
        <f>'Expenditures 15-22'!E42</f>
        <v>42906</v>
      </c>
      <c r="C843" s="13" t="s">
        <v>652</v>
      </c>
      <c r="D843" s="13" t="str">
        <f t="shared" si="12"/>
        <v>Error?</v>
      </c>
    </row>
    <row r="844" spans="1:4" x14ac:dyDescent="0.2">
      <c r="A844" s="54">
        <v>783</v>
      </c>
      <c r="B844" s="1221">
        <f>'Expenditures 15-22'!E44</f>
        <v>61868</v>
      </c>
      <c r="D844" s="13" t="str">
        <f t="shared" si="12"/>
        <v>Error?</v>
      </c>
    </row>
    <row r="845" spans="1:4" x14ac:dyDescent="0.2">
      <c r="A845" s="54">
        <v>784</v>
      </c>
      <c r="B845" s="1221">
        <f>'Expenditures 15-22'!E45</f>
        <v>131376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193244</v>
      </c>
      <c r="C847" s="13" t="s">
        <v>652</v>
      </c>
      <c r="D847" s="13" t="str">
        <f t="shared" si="12"/>
        <v>Error?</v>
      </c>
    </row>
    <row r="848" spans="1:4" x14ac:dyDescent="0.2">
      <c r="A848" s="54">
        <v>787</v>
      </c>
      <c r="B848" s="1221">
        <f>'Expenditures 15-22'!E49</f>
        <v>61119</v>
      </c>
      <c r="D848" s="13" t="str">
        <f t="shared" si="12"/>
        <v>Error?</v>
      </c>
    </row>
    <row r="849" spans="1:4" x14ac:dyDescent="0.2">
      <c r="A849" s="54">
        <v>788</v>
      </c>
      <c r="B849" s="1221">
        <f>'Expenditures 15-22'!E50</f>
        <v>1793</v>
      </c>
      <c r="D849" s="13" t="str">
        <f t="shared" si="12"/>
        <v>Error?</v>
      </c>
    </row>
    <row r="850" spans="1:4" x14ac:dyDescent="0.2">
      <c r="A850" s="54">
        <v>789</v>
      </c>
      <c r="B850" s="1221">
        <f>'Expenditures 15-22'!E53</f>
        <v>62912</v>
      </c>
      <c r="C850" s="13" t="s">
        <v>652</v>
      </c>
      <c r="D850" s="13" t="str">
        <f t="shared" si="12"/>
        <v>Error?</v>
      </c>
    </row>
    <row r="851" spans="1:4" x14ac:dyDescent="0.2">
      <c r="A851" s="54">
        <v>790</v>
      </c>
      <c r="B851" s="1221">
        <f>'Expenditures 15-22'!E55</f>
        <v>50737</v>
      </c>
      <c r="D851" s="13" t="str">
        <f t="shared" si="12"/>
        <v>Error?</v>
      </c>
    </row>
    <row r="852" spans="1:4" x14ac:dyDescent="0.2">
      <c r="A852" s="54">
        <v>791</v>
      </c>
      <c r="B852" s="1221">
        <f>'Expenditures 15-22'!E56</f>
        <v>634</v>
      </c>
      <c r="D852" s="13" t="str">
        <f t="shared" si="12"/>
        <v>Error?</v>
      </c>
    </row>
    <row r="853" spans="1:4" x14ac:dyDescent="0.2">
      <c r="A853" s="54">
        <v>792</v>
      </c>
      <c r="B853" s="1221">
        <f>'Expenditures 15-22'!E57</f>
        <v>51371</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92694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883281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975975</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204559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204559</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1530967</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1950593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319006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78364</v>
      </c>
      <c r="D891" s="13" t="str">
        <f t="shared" si="12"/>
        <v>Error?</v>
      </c>
    </row>
    <row r="892" spans="1:4" x14ac:dyDescent="0.2">
      <c r="A892" s="54">
        <v>831</v>
      </c>
      <c r="B892" s="1221">
        <f>'Expenditures 15-22'!F14</f>
        <v>140377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549798</v>
      </c>
      <c r="C894" s="13" t="s">
        <v>652</v>
      </c>
      <c r="D894" s="13" t="str">
        <f t="shared" si="12"/>
        <v>Error?</v>
      </c>
    </row>
    <row r="895" spans="1:4" x14ac:dyDescent="0.2">
      <c r="A895" s="54">
        <v>834</v>
      </c>
      <c r="B895" s="1221">
        <f>'Expenditures 15-22'!F36</f>
        <v>1479</v>
      </c>
      <c r="D895" s="13" t="str">
        <f t="shared" ref="D895:D958" si="13">IF(ISBLANK(B895),"OK",IF(A895-B895=0,"OK","Error?"))</f>
        <v>Error?</v>
      </c>
    </row>
    <row r="896" spans="1:4" x14ac:dyDescent="0.2">
      <c r="A896" s="54">
        <v>835</v>
      </c>
      <c r="B896" s="1221">
        <f>'Expenditures 15-22'!F37</f>
        <v>45245</v>
      </c>
      <c r="D896" s="13" t="str">
        <f t="shared" si="13"/>
        <v>Error?</v>
      </c>
    </row>
    <row r="897" spans="1:4" x14ac:dyDescent="0.2">
      <c r="A897" s="54">
        <v>836</v>
      </c>
      <c r="B897" s="1221">
        <f>'Expenditures 15-22'!F38</f>
        <v>6885</v>
      </c>
      <c r="D897" s="13" t="str">
        <f t="shared" si="13"/>
        <v>Error?</v>
      </c>
    </row>
    <row r="898" spans="1:4" x14ac:dyDescent="0.2">
      <c r="A898" s="54">
        <v>837</v>
      </c>
      <c r="B898" s="1221">
        <f>'Expenditures 15-22'!F39</f>
        <v>719</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221</v>
      </c>
      <c r="D900" s="13" t="str">
        <f t="shared" si="13"/>
        <v>Error?</v>
      </c>
    </row>
    <row r="901" spans="1:4" x14ac:dyDescent="0.2">
      <c r="A901" s="54">
        <v>840</v>
      </c>
      <c r="B901" s="1221">
        <f>'Expenditures 15-22'!F42</f>
        <v>54549</v>
      </c>
      <c r="C901" s="13" t="s">
        <v>652</v>
      </c>
      <c r="D901" s="13" t="str">
        <f t="shared" si="13"/>
        <v>Error?</v>
      </c>
    </row>
    <row r="902" spans="1:4" x14ac:dyDescent="0.2">
      <c r="A902" s="54">
        <v>841</v>
      </c>
      <c r="B902" s="1221">
        <f>'Expenditures 15-22'!F44</f>
        <v>490</v>
      </c>
      <c r="D902" s="13" t="str">
        <f t="shared" si="13"/>
        <v>Error?</v>
      </c>
    </row>
    <row r="903" spans="1:4" x14ac:dyDescent="0.2">
      <c r="A903" s="54">
        <v>842</v>
      </c>
      <c r="B903" s="1221">
        <f>'Expenditures 15-22'!F45</f>
        <v>139751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140241</v>
      </c>
      <c r="C905" s="13" t="s">
        <v>652</v>
      </c>
      <c r="D905" s="13" t="str">
        <f t="shared" si="13"/>
        <v>Error?</v>
      </c>
    </row>
    <row r="906" spans="1:4" x14ac:dyDescent="0.2">
      <c r="A906" s="54">
        <v>845</v>
      </c>
      <c r="B906" s="1221">
        <f>'Expenditures 15-22'!F49</f>
        <v>10443</v>
      </c>
      <c r="D906" s="13" t="str">
        <f t="shared" si="13"/>
        <v>Error?</v>
      </c>
    </row>
    <row r="907" spans="1:4" x14ac:dyDescent="0.2">
      <c r="A907" s="54">
        <v>846</v>
      </c>
      <c r="B907" s="1221">
        <f>'Expenditures 15-22'!F50</f>
        <v>745</v>
      </c>
      <c r="D907" s="13" t="str">
        <f t="shared" si="13"/>
        <v>Error?</v>
      </c>
    </row>
    <row r="908" spans="1:4" x14ac:dyDescent="0.2">
      <c r="A908" s="54">
        <v>847</v>
      </c>
      <c r="B908" s="1221">
        <f>'Expenditures 15-22'!F53</f>
        <v>11188</v>
      </c>
      <c r="C908" s="13" t="s">
        <v>652</v>
      </c>
      <c r="D908" s="13" t="str">
        <f t="shared" si="13"/>
        <v>Error?</v>
      </c>
    </row>
    <row r="909" spans="1:4" x14ac:dyDescent="0.2">
      <c r="A909" s="54">
        <v>848</v>
      </c>
      <c r="B909" s="1221">
        <f>'Expenditures 15-22'!F55</f>
        <v>51990</v>
      </c>
      <c r="D909" s="13" t="str">
        <f t="shared" si="13"/>
        <v>Error?</v>
      </c>
    </row>
    <row r="910" spans="1:4" x14ac:dyDescent="0.2">
      <c r="A910" s="54">
        <v>849</v>
      </c>
      <c r="B910" s="1221">
        <f>'Expenditures 15-22'!F56</f>
        <v>3598</v>
      </c>
      <c r="D910" s="13" t="str">
        <f t="shared" si="13"/>
        <v>Error?</v>
      </c>
    </row>
    <row r="911" spans="1:4" x14ac:dyDescent="0.2">
      <c r="A911" s="54">
        <v>850</v>
      </c>
      <c r="B911" s="1221">
        <f>'Expenditures 15-22'!F57</f>
        <v>55588</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2304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1745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4049</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40329</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40329</v>
      </c>
      <c r="C927" s="13" t="s">
        <v>652</v>
      </c>
      <c r="D927" s="13" t="str">
        <f t="shared" si="13"/>
        <v>Error?</v>
      </c>
    </row>
    <row r="928" spans="1:4" x14ac:dyDescent="0.2">
      <c r="A928" s="54">
        <v>867</v>
      </c>
      <c r="B928" s="1221">
        <f>'Expenditures 15-22'!F73</f>
        <v>2500</v>
      </c>
      <c r="D928" s="13" t="str">
        <f t="shared" si="13"/>
        <v>Error?</v>
      </c>
    </row>
    <row r="929" spans="1:4" x14ac:dyDescent="0.2">
      <c r="A929" s="54">
        <v>868</v>
      </c>
      <c r="B929" s="1221">
        <f>'Expenditures 15-22'!F74</f>
        <v>308444</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858242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11817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12498</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42809</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76913</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76913</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1180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1180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78093</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120902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8074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2794</v>
      </c>
      <c r="D1007" s="13" t="str">
        <f t="shared" si="14"/>
        <v>Error?</v>
      </c>
    </row>
    <row r="1008" spans="1:4" x14ac:dyDescent="0.2">
      <c r="A1008" s="54">
        <v>947</v>
      </c>
      <c r="B1008" s="1221">
        <f>'Expenditures 15-22'!H14</f>
        <v>5962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16830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470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195</v>
      </c>
      <c r="D1016" s="13" t="str">
        <f t="shared" si="14"/>
        <v>Error?</v>
      </c>
    </row>
    <row r="1017" spans="1:4" x14ac:dyDescent="0.2">
      <c r="A1017" s="54">
        <v>956</v>
      </c>
      <c r="B1017" s="1221">
        <f>'Expenditures 15-22'!H42</f>
        <v>665</v>
      </c>
      <c r="C1017" s="13" t="s">
        <v>652</v>
      </c>
      <c r="D1017" s="13" t="str">
        <f t="shared" si="14"/>
        <v>Error?</v>
      </c>
    </row>
    <row r="1018" spans="1:4" x14ac:dyDescent="0.2">
      <c r="A1018" s="54">
        <v>957</v>
      </c>
      <c r="B1018" s="1221">
        <f>'Expenditures 15-22'!H44</f>
        <v>827</v>
      </c>
      <c r="D1018" s="13" t="str">
        <f t="shared" si="14"/>
        <v>Error?</v>
      </c>
    </row>
    <row r="1019" spans="1:4" x14ac:dyDescent="0.2">
      <c r="A1019" s="54">
        <v>958</v>
      </c>
      <c r="B1019" s="1221">
        <f>'Expenditures 15-22'!H45</f>
        <v>542</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1369</v>
      </c>
      <c r="C1021" s="13" t="s">
        <v>652</v>
      </c>
      <c r="D1021" s="13" t="str">
        <f t="shared" si="14"/>
        <v>Error?</v>
      </c>
    </row>
    <row r="1022" spans="1:4" x14ac:dyDescent="0.2">
      <c r="A1022" s="54">
        <v>961</v>
      </c>
      <c r="B1022" s="1221">
        <f>'Expenditures 15-22'!H49</f>
        <v>38502</v>
      </c>
      <c r="D1022" s="13" t="str">
        <f t="shared" si="14"/>
        <v>Error?</v>
      </c>
    </row>
    <row r="1023" spans="1:4" x14ac:dyDescent="0.2">
      <c r="A1023" s="54">
        <v>962</v>
      </c>
      <c r="B1023" s="1221">
        <f>'Expenditures 15-22'!H50</f>
        <v>5866</v>
      </c>
      <c r="D1023" s="13" t="str">
        <f t="shared" ref="D1023:D1086" si="15">IF(ISBLANK(B1023),"OK",IF(A1023-B1023=0,"OK","Error?"))</f>
        <v>Error?</v>
      </c>
    </row>
    <row r="1024" spans="1:4" x14ac:dyDescent="0.2">
      <c r="A1024" s="54">
        <v>963</v>
      </c>
      <c r="B1024" s="1221">
        <f>'Expenditures 15-22'!H53</f>
        <v>44368</v>
      </c>
      <c r="C1024" s="13" t="s">
        <v>652</v>
      </c>
      <c r="D1024" s="13" t="str">
        <f t="shared" si="15"/>
        <v>Error?</v>
      </c>
    </row>
    <row r="1025" spans="1:4" x14ac:dyDescent="0.2">
      <c r="A1025" s="54">
        <v>964</v>
      </c>
      <c r="B1025" s="1221">
        <f>'Expenditures 15-22'!H55</f>
        <v>10788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10788</v>
      </c>
      <c r="C1027" s="13" t="s">
        <v>652</v>
      </c>
      <c r="D1027" s="13" t="str">
        <f t="shared" si="15"/>
        <v>Error?</v>
      </c>
    </row>
    <row r="1028" spans="1:4" x14ac:dyDescent="0.2">
      <c r="A1028" s="54">
        <v>967</v>
      </c>
      <c r="B1028" s="1221">
        <f>'Expenditures 15-22'!H59</f>
        <v>2533</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489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3022</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820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820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61032</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2386757</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2464619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11496260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1301998</v>
      </c>
      <c r="C1105" s="13" t="s">
        <v>652</v>
      </c>
      <c r="D1105" s="13" t="str">
        <f t="shared" si="16"/>
        <v>Error?</v>
      </c>
    </row>
    <row r="1106" spans="1:4" x14ac:dyDescent="0.2">
      <c r="A1106" s="54">
        <v>1045</v>
      </c>
      <c r="B1106" s="1221">
        <f>'Expenditures 15-22'!K14</f>
        <v>1785499</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16815685</v>
      </c>
      <c r="C1108" s="13" t="s">
        <v>652</v>
      </c>
      <c r="D1108" s="13" t="str">
        <f t="shared" si="16"/>
        <v>Error?</v>
      </c>
    </row>
    <row r="1109" spans="1:4" x14ac:dyDescent="0.2">
      <c r="A1109" s="54">
        <v>1048</v>
      </c>
      <c r="B1109" s="1221">
        <f>'Expenditures 15-22'!K36</f>
        <v>267549</v>
      </c>
      <c r="C1109" s="13" t="s">
        <v>652</v>
      </c>
      <c r="D1109" s="13" t="str">
        <f t="shared" si="16"/>
        <v>Error?</v>
      </c>
    </row>
    <row r="1110" spans="1:4" x14ac:dyDescent="0.2">
      <c r="A1110" s="54">
        <v>1049</v>
      </c>
      <c r="B1110" s="1221">
        <f>'Expenditures 15-22'!K37</f>
        <v>932905</v>
      </c>
      <c r="C1110" s="13" t="s">
        <v>652</v>
      </c>
      <c r="D1110" s="13" t="str">
        <f t="shared" si="16"/>
        <v>Error?</v>
      </c>
    </row>
    <row r="1111" spans="1:4" x14ac:dyDescent="0.2">
      <c r="A1111" s="54">
        <v>1050</v>
      </c>
      <c r="B1111" s="1221">
        <f>'Expenditures 15-22'!K38</f>
        <v>102250</v>
      </c>
      <c r="C1111" s="13" t="s">
        <v>652</v>
      </c>
      <c r="D1111" s="13" t="str">
        <f t="shared" si="16"/>
        <v>Error?</v>
      </c>
    </row>
    <row r="1112" spans="1:4" x14ac:dyDescent="0.2">
      <c r="A1112" s="54">
        <v>1051</v>
      </c>
      <c r="B1112" s="1221">
        <f>'Expenditures 15-22'!K39</f>
        <v>75261</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150658</v>
      </c>
      <c r="C1114" s="13" t="s">
        <v>652</v>
      </c>
      <c r="D1114" s="13" t="str">
        <f t="shared" si="16"/>
        <v>Error?</v>
      </c>
    </row>
    <row r="1115" spans="1:4" x14ac:dyDescent="0.2">
      <c r="A1115" s="54">
        <v>1054</v>
      </c>
      <c r="B1115" s="1221">
        <f>'Expenditures 15-22'!K42</f>
        <v>1528623</v>
      </c>
      <c r="C1115" s="13" t="s">
        <v>652</v>
      </c>
      <c r="D1115" s="13" t="str">
        <f t="shared" si="16"/>
        <v>Error?</v>
      </c>
    </row>
    <row r="1116" spans="1:4" x14ac:dyDescent="0.2">
      <c r="A1116" s="54">
        <v>1055</v>
      </c>
      <c r="B1116" s="1221">
        <f>'Expenditures 15-22'!K44</f>
        <v>213675</v>
      </c>
      <c r="C1116" s="13" t="s">
        <v>652</v>
      </c>
      <c r="D1116" s="13" t="str">
        <f t="shared" si="16"/>
        <v>Error?</v>
      </c>
    </row>
    <row r="1117" spans="1:4" x14ac:dyDescent="0.2">
      <c r="A1117" s="54">
        <v>1056</v>
      </c>
      <c r="B1117" s="1221">
        <f>'Expenditures 15-22'!K45</f>
        <v>796975</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1010650</v>
      </c>
      <c r="C1119" s="13" t="s">
        <v>652</v>
      </c>
      <c r="D1119" s="13" t="str">
        <f t="shared" si="16"/>
        <v>Error?</v>
      </c>
    </row>
    <row r="1120" spans="1:4" x14ac:dyDescent="0.2">
      <c r="A1120" s="54">
        <v>1059</v>
      </c>
      <c r="B1120" s="1221">
        <f>'Expenditures 15-22'!K49</f>
        <v>115867</v>
      </c>
      <c r="C1120" s="13" t="s">
        <v>652</v>
      </c>
      <c r="D1120" s="13" t="str">
        <f t="shared" si="16"/>
        <v>Error?</v>
      </c>
    </row>
    <row r="1121" spans="1:4" x14ac:dyDescent="0.2">
      <c r="A1121" s="54">
        <v>1060</v>
      </c>
      <c r="B1121" s="1221">
        <f>'Expenditures 15-22'!K50</f>
        <v>290956</v>
      </c>
      <c r="C1121" s="13" t="s">
        <v>652</v>
      </c>
      <c r="D1121" s="13" t="str">
        <f t="shared" si="16"/>
        <v>Error?</v>
      </c>
    </row>
    <row r="1122" spans="1:4" x14ac:dyDescent="0.2">
      <c r="A1122" s="54">
        <v>1061</v>
      </c>
      <c r="B1122" s="1221">
        <f>'Expenditures 15-22'!K53</f>
        <v>406823</v>
      </c>
      <c r="C1122" s="13" t="s">
        <v>652</v>
      </c>
      <c r="D1122" s="13" t="str">
        <f t="shared" si="16"/>
        <v>Error?</v>
      </c>
    </row>
    <row r="1123" spans="1:4" x14ac:dyDescent="0.2">
      <c r="A1123" s="54">
        <v>1062</v>
      </c>
      <c r="B1123" s="1221">
        <f>'Expenditures 15-22'!K55</f>
        <v>999388</v>
      </c>
      <c r="C1123" s="13" t="s">
        <v>652</v>
      </c>
      <c r="D1123" s="13" t="str">
        <f t="shared" si="16"/>
        <v>Error?</v>
      </c>
    </row>
    <row r="1124" spans="1:4" x14ac:dyDescent="0.2">
      <c r="A1124" s="54">
        <v>1063</v>
      </c>
      <c r="B1124" s="1221">
        <f>'Expenditures 15-22'!K56</f>
        <v>92491</v>
      </c>
      <c r="C1124" s="13" t="s">
        <v>652</v>
      </c>
      <c r="D1124" s="13" t="str">
        <f t="shared" si="16"/>
        <v>Error?</v>
      </c>
    </row>
    <row r="1125" spans="1:4" x14ac:dyDescent="0.2">
      <c r="A1125" s="54">
        <v>1064</v>
      </c>
      <c r="B1125" s="1221">
        <f>'Expenditures 15-22'!K57</f>
        <v>1091879</v>
      </c>
      <c r="C1125" s="13" t="s">
        <v>652</v>
      </c>
      <c r="D1125" s="13" t="str">
        <f t="shared" si="16"/>
        <v>Error?</v>
      </c>
    </row>
    <row r="1126" spans="1:4" x14ac:dyDescent="0.2">
      <c r="A1126" s="54">
        <v>1065</v>
      </c>
      <c r="B1126" s="1221">
        <f>'Expenditures 15-22'!K59</f>
        <v>66043</v>
      </c>
      <c r="C1126" s="13" t="s">
        <v>652</v>
      </c>
      <c r="D1126" s="13" t="str">
        <f t="shared" si="16"/>
        <v>Error?</v>
      </c>
    </row>
    <row r="1127" spans="1:4" x14ac:dyDescent="0.2">
      <c r="A1127" s="54">
        <v>1066</v>
      </c>
      <c r="B1127" s="1221">
        <f>'Expenditures 15-22'!K60</f>
        <v>228464</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885515</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1180022</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364288</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364288</v>
      </c>
      <c r="C1141" s="13" t="s">
        <v>652</v>
      </c>
      <c r="D1141" s="13" t="str">
        <f t="shared" si="16"/>
        <v>Error?</v>
      </c>
    </row>
    <row r="1142" spans="1:4" x14ac:dyDescent="0.2">
      <c r="A1142" s="54">
        <v>1081</v>
      </c>
      <c r="B1142" s="1221">
        <f>'Expenditures 15-22'!K73</f>
        <v>2500</v>
      </c>
      <c r="C1142" s="13" t="s">
        <v>652</v>
      </c>
      <c r="D1142" s="13" t="str">
        <f t="shared" si="16"/>
        <v>Error?</v>
      </c>
    </row>
    <row r="1143" spans="1:4" x14ac:dyDescent="0.2">
      <c r="A1143" s="54">
        <v>1082</v>
      </c>
      <c r="B1143" s="1221">
        <f>'Expenditures 15-22'!K74</f>
        <v>5584785</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2386757</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24787227</v>
      </c>
      <c r="C1152" s="13" t="s">
        <v>652</v>
      </c>
      <c r="D1152" s="13" t="str">
        <f t="shared" si="17"/>
        <v>Error?</v>
      </c>
    </row>
    <row r="1153" spans="1:4" x14ac:dyDescent="0.2">
      <c r="A1153" s="54">
        <v>1092</v>
      </c>
      <c r="B1153" s="1221">
        <f>'Expenditures 15-22'!K115</f>
        <v>-1049141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50163</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753741</v>
      </c>
      <c r="D1221" s="13" t="str">
        <f t="shared" si="18"/>
        <v>Error?</v>
      </c>
    </row>
    <row r="1222" spans="1:4" x14ac:dyDescent="0.2">
      <c r="A1222" s="82">
        <v>1161</v>
      </c>
      <c r="D1222" s="13" t="str">
        <f t="shared" si="18"/>
        <v>OK</v>
      </c>
    </row>
    <row r="1223" spans="1:4" x14ac:dyDescent="0.2">
      <c r="A1223" s="54">
        <v>1162</v>
      </c>
      <c r="B1223" s="1221">
        <f>'Expenditures 15-22'!C127</f>
        <v>803904</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803904</v>
      </c>
      <c r="C1225" s="13" t="s">
        <v>652</v>
      </c>
      <c r="D1225" s="13" t="str">
        <f t="shared" si="18"/>
        <v>Error?</v>
      </c>
    </row>
    <row r="1226" spans="1:4" x14ac:dyDescent="0.2">
      <c r="A1226" s="54">
        <v>1165</v>
      </c>
      <c r="B1226" s="1221">
        <f>'Expenditures 15-22'!C150</f>
        <v>803904</v>
      </c>
      <c r="C1226" s="13" t="s">
        <v>652</v>
      </c>
      <c r="D1226" s="13" t="str">
        <f t="shared" si="18"/>
        <v>Error?</v>
      </c>
    </row>
    <row r="1227" spans="1:4" x14ac:dyDescent="0.2">
      <c r="A1227" s="54">
        <v>1166</v>
      </c>
      <c r="B1227" s="1221">
        <f>'Expenditures 15-22'!D122</f>
        <v>8255</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190073</v>
      </c>
      <c r="D1229" s="13" t="str">
        <f t="shared" si="18"/>
        <v>Error?</v>
      </c>
    </row>
    <row r="1230" spans="1:4" x14ac:dyDescent="0.2">
      <c r="A1230" s="82">
        <v>1169</v>
      </c>
      <c r="D1230" s="13" t="str">
        <f t="shared" si="18"/>
        <v>OK</v>
      </c>
    </row>
    <row r="1231" spans="1:4" x14ac:dyDescent="0.2">
      <c r="A1231" s="54">
        <v>1170</v>
      </c>
      <c r="B1231" s="1221">
        <f>'Expenditures 15-22'!D127</f>
        <v>198328</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198328</v>
      </c>
      <c r="C1233" s="13" t="s">
        <v>652</v>
      </c>
      <c r="D1233" s="13" t="str">
        <f t="shared" si="18"/>
        <v>Error?</v>
      </c>
    </row>
    <row r="1234" spans="1:4" x14ac:dyDescent="0.2">
      <c r="A1234" s="54">
        <v>1173</v>
      </c>
      <c r="B1234" s="1221">
        <f>'Expenditures 15-22'!D150</f>
        <v>198328</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1268956</v>
      </c>
      <c r="D1237" s="13" t="str">
        <f t="shared" si="18"/>
        <v>Error?</v>
      </c>
    </row>
    <row r="1238" spans="1:4" x14ac:dyDescent="0.2">
      <c r="A1238" s="82">
        <v>1177</v>
      </c>
      <c r="D1238" s="13" t="str">
        <f t="shared" si="18"/>
        <v>OK</v>
      </c>
    </row>
    <row r="1239" spans="1:4" x14ac:dyDescent="0.2">
      <c r="A1239" s="54">
        <v>1178</v>
      </c>
      <c r="B1239" s="1221">
        <f>'Expenditures 15-22'!E127</f>
        <v>1268956</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1268956</v>
      </c>
      <c r="C1241" s="13" t="s">
        <v>652</v>
      </c>
      <c r="D1241" s="13" t="str">
        <f t="shared" si="18"/>
        <v>Error?</v>
      </c>
    </row>
    <row r="1242" spans="1:4" x14ac:dyDescent="0.2">
      <c r="A1242" s="54">
        <v>1181</v>
      </c>
      <c r="B1242" s="1221">
        <f>'Expenditures 15-22'!E150</f>
        <v>1268956</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943032</v>
      </c>
      <c r="D1245" s="13" t="str">
        <f t="shared" si="18"/>
        <v>Error?</v>
      </c>
    </row>
    <row r="1246" spans="1:4" x14ac:dyDescent="0.2">
      <c r="A1246" s="82">
        <v>1185</v>
      </c>
      <c r="D1246" s="13" t="str">
        <f t="shared" si="18"/>
        <v>OK</v>
      </c>
    </row>
    <row r="1247" spans="1:4" x14ac:dyDescent="0.2">
      <c r="A1247" s="54">
        <v>1186</v>
      </c>
      <c r="B1247" s="1221">
        <f>'Expenditures 15-22'!F127</f>
        <v>943032</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943032</v>
      </c>
      <c r="C1249" s="13" t="s">
        <v>652</v>
      </c>
      <c r="D1249" s="13" t="str">
        <f t="shared" si="18"/>
        <v>Error?</v>
      </c>
    </row>
    <row r="1250" spans="1:4" x14ac:dyDescent="0.2">
      <c r="A1250" s="54">
        <v>1189</v>
      </c>
      <c r="B1250" s="1221">
        <f>'Expenditures 15-22'!F150</f>
        <v>943032</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174909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174909</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174909</v>
      </c>
      <c r="C1258" s="13" t="s">
        <v>652</v>
      </c>
      <c r="D1258" s="13" t="str">
        <f t="shared" si="18"/>
        <v>Error?</v>
      </c>
    </row>
    <row r="1259" spans="1:4" x14ac:dyDescent="0.2">
      <c r="A1259" s="54">
        <v>1198</v>
      </c>
      <c r="B1259" s="1221">
        <f>'Expenditures 15-22'!G150</f>
        <v>174909</v>
      </c>
      <c r="C1259" s="13" t="s">
        <v>652</v>
      </c>
      <c r="D1259" s="13" t="str">
        <f t="shared" si="18"/>
        <v>Error?</v>
      </c>
    </row>
    <row r="1260" spans="1:4" x14ac:dyDescent="0.2">
      <c r="A1260" s="54">
        <v>1199</v>
      </c>
      <c r="B1260" s="1221">
        <f>'Expenditures 15-22'!H122</f>
        <v>177</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2906</v>
      </c>
      <c r="D1262" s="13" t="str">
        <f t="shared" si="18"/>
        <v>Error?</v>
      </c>
    </row>
    <row r="1263" spans="1:4" x14ac:dyDescent="0.2">
      <c r="A1263" s="82">
        <v>1202</v>
      </c>
      <c r="D1263" s="13" t="str">
        <f t="shared" si="18"/>
        <v>OK</v>
      </c>
    </row>
    <row r="1264" spans="1:4" x14ac:dyDescent="0.2">
      <c r="A1264" s="54">
        <v>1203</v>
      </c>
      <c r="B1264" s="1221">
        <f>'Expenditures 15-22'!H127</f>
        <v>3083</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3083</v>
      </c>
      <c r="C1266" s="13" t="s">
        <v>652</v>
      </c>
      <c r="D1266" s="13" t="str">
        <f t="shared" si="18"/>
        <v>Error?</v>
      </c>
    </row>
    <row r="1267" spans="1:4" x14ac:dyDescent="0.2">
      <c r="A1267" s="54">
        <v>1206</v>
      </c>
      <c r="B1267" s="1221">
        <f>'Expenditures 15-22'!H138</f>
        <v>299626</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302709</v>
      </c>
      <c r="C1273" s="13" t="s">
        <v>652</v>
      </c>
      <c r="D1273" s="13" t="str">
        <f t="shared" si="18"/>
        <v>Error?</v>
      </c>
    </row>
    <row r="1274" spans="1:4" x14ac:dyDescent="0.2">
      <c r="A1274" s="54">
        <v>1213</v>
      </c>
      <c r="B1274" s="1221">
        <f>'Expenditures 15-22'!K122</f>
        <v>58595</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3333617</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3392212</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3392212</v>
      </c>
      <c r="C1281" s="13" t="s">
        <v>652</v>
      </c>
      <c r="D1281" s="13" t="str">
        <f t="shared" si="19"/>
        <v>Error?</v>
      </c>
    </row>
    <row r="1282" spans="1:4" x14ac:dyDescent="0.2">
      <c r="A1282" s="54">
        <v>1221</v>
      </c>
      <c r="B1282" s="1221">
        <f>'Expenditures 15-22'!K138</f>
        <v>299626</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3691838</v>
      </c>
      <c r="C1288" s="13" t="s">
        <v>652</v>
      </c>
      <c r="D1288" s="13" t="str">
        <f t="shared" si="19"/>
        <v>Error?</v>
      </c>
    </row>
    <row r="1289" spans="1:4" x14ac:dyDescent="0.2">
      <c r="A1289" s="54">
        <v>1228</v>
      </c>
      <c r="B1289" s="1221">
        <f>'Expenditures 15-22'!K151</f>
        <v>-352474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2289422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4345000</v>
      </c>
      <c r="D1315" s="13" t="str">
        <f t="shared" si="19"/>
        <v>Error?</v>
      </c>
    </row>
    <row r="1316" spans="1:4" x14ac:dyDescent="0.2">
      <c r="A1316" s="54">
        <v>1255</v>
      </c>
      <c r="B1316" s="1221">
        <f>'Expenditures 15-22'!H165</f>
        <v>4650</v>
      </c>
      <c r="D1316" s="13" t="str">
        <f t="shared" si="19"/>
        <v>Error?</v>
      </c>
    </row>
    <row r="1317" spans="1:4" x14ac:dyDescent="0.2">
      <c r="A1317" s="54">
        <v>1256</v>
      </c>
      <c r="B1317" s="1221">
        <f>'Expenditures 15-22'!H166</f>
        <v>6639072</v>
      </c>
      <c r="C1317" s="13" t="s">
        <v>652</v>
      </c>
      <c r="D1317" s="13" t="str">
        <f t="shared" si="19"/>
        <v>Error?</v>
      </c>
    </row>
    <row r="1318" spans="1:4" x14ac:dyDescent="0.2">
      <c r="A1318" s="54">
        <v>1257</v>
      </c>
      <c r="B1318" s="1221">
        <f>'Expenditures 15-22'!H168</f>
        <v>6639072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2289422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4345000</v>
      </c>
      <c r="C1329" s="13" t="s">
        <v>652</v>
      </c>
      <c r="D1329" s="13" t="str">
        <f t="shared" si="19"/>
        <v>Error?</v>
      </c>
    </row>
    <row r="1330" spans="1:4" x14ac:dyDescent="0.2">
      <c r="A1330" s="54">
        <v>1269</v>
      </c>
      <c r="B1330" s="1221">
        <f>'Expenditures 15-22'!K165</f>
        <v>4650</v>
      </c>
      <c r="C1330" s="13" t="s">
        <v>652</v>
      </c>
      <c r="D1330" s="13" t="str">
        <f t="shared" si="19"/>
        <v>Error?</v>
      </c>
    </row>
    <row r="1331" spans="1:4" x14ac:dyDescent="0.2">
      <c r="A1331" s="54">
        <v>1270</v>
      </c>
      <c r="B1331" s="1221">
        <f>'Expenditures 15-22'!K166</f>
        <v>6639072</v>
      </c>
      <c r="C1331" s="13" t="s">
        <v>652</v>
      </c>
      <c r="D1331" s="13" t="str">
        <f t="shared" si="19"/>
        <v>Error?</v>
      </c>
    </row>
    <row r="1332" spans="1:4" x14ac:dyDescent="0.2">
      <c r="A1332" s="54">
        <v>1271</v>
      </c>
      <c r="B1332" s="1221">
        <f>'Expenditures 15-22'!K168</f>
        <v>6639072</v>
      </c>
      <c r="C1332" s="13" t="s">
        <v>652</v>
      </c>
      <c r="D1332" s="13" t="str">
        <f t="shared" si="19"/>
        <v>Error?</v>
      </c>
    </row>
    <row r="1333" spans="1:4" x14ac:dyDescent="0.2">
      <c r="A1333" s="54">
        <v>1272</v>
      </c>
      <c r="B1333" s="1221">
        <f>'Expenditures 15-22'!K169</f>
        <v>2359873</v>
      </c>
      <c r="C1333" s="13" t="s">
        <v>652</v>
      </c>
      <c r="D1333" s="13" t="str">
        <f t="shared" si="19"/>
        <v>Error?</v>
      </c>
    </row>
    <row r="1334" spans="1:4" x14ac:dyDescent="0.2">
      <c r="A1334" s="82">
        <v>1273</v>
      </c>
      <c r="D1334" s="13" t="str">
        <f t="shared" si="19"/>
        <v>OK</v>
      </c>
    </row>
    <row r="1335" spans="1:4" x14ac:dyDescent="0.2">
      <c r="A1335" s="54">
        <v>1274</v>
      </c>
      <c r="B1335" s="1221">
        <f>'Expenditures 15-22'!C176</f>
        <v>1257140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1307303</v>
      </c>
      <c r="C1339" s="13" t="s">
        <v>652</v>
      </c>
      <c r="D1339" s="13" t="str">
        <f t="shared" si="19"/>
        <v>Error?</v>
      </c>
    </row>
    <row r="1340" spans="1:4" x14ac:dyDescent="0.2">
      <c r="A1340" s="54">
        <v>1279</v>
      </c>
      <c r="B1340" s="1221">
        <f>'Expenditures 15-22'!C204</f>
        <v>1307303</v>
      </c>
      <c r="C1340" s="13" t="s">
        <v>652</v>
      </c>
      <c r="D1340" s="13" t="str">
        <f t="shared" si="19"/>
        <v>Error?</v>
      </c>
    </row>
    <row r="1341" spans="1:4" x14ac:dyDescent="0.2">
      <c r="A1341" s="54">
        <v>1280</v>
      </c>
      <c r="B1341" s="1221">
        <f>'Expenditures 15-22'!D176</f>
        <v>92926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100623</v>
      </c>
      <c r="C1345" s="13" t="s">
        <v>652</v>
      </c>
      <c r="D1345" s="13" t="str">
        <f t="shared" si="20"/>
        <v>Error?</v>
      </c>
    </row>
    <row r="1346" spans="1:4" x14ac:dyDescent="0.2">
      <c r="A1346" s="54">
        <v>1285</v>
      </c>
      <c r="B1346" s="1221">
        <f>'Expenditures 15-22'!D204</f>
        <v>100623</v>
      </c>
      <c r="C1346" s="13" t="s">
        <v>652</v>
      </c>
      <c r="D1346" s="13" t="str">
        <f t="shared" si="20"/>
        <v>Error?</v>
      </c>
    </row>
    <row r="1347" spans="1:4" x14ac:dyDescent="0.2">
      <c r="A1347" s="54">
        <v>1286</v>
      </c>
      <c r="B1347" s="1221">
        <f>'Expenditures 15-22'!E176</f>
        <v>430800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430800</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430800</v>
      </c>
      <c r="C1353" s="13" t="s">
        <v>652</v>
      </c>
      <c r="D1353" s="13" t="str">
        <f t="shared" si="20"/>
        <v>Error?</v>
      </c>
    </row>
    <row r="1354" spans="1:4" x14ac:dyDescent="0.2">
      <c r="A1354" s="54">
        <v>1293</v>
      </c>
      <c r="B1354" s="1221">
        <f>'Expenditures 15-22'!F176</f>
        <v>327547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327547</v>
      </c>
      <c r="C1358" s="13" t="s">
        <v>652</v>
      </c>
      <c r="D1358" s="13" t="str">
        <f t="shared" si="20"/>
        <v>Error?</v>
      </c>
    </row>
    <row r="1359" spans="1:4" x14ac:dyDescent="0.2">
      <c r="A1359" s="54">
        <v>1298</v>
      </c>
      <c r="B1359" s="1221">
        <f>'Expenditures 15-22'!F204</f>
        <v>327547</v>
      </c>
      <c r="C1359" s="13" t="s">
        <v>652</v>
      </c>
      <c r="D1359" s="13" t="str">
        <f t="shared" si="20"/>
        <v>Error?</v>
      </c>
    </row>
    <row r="1360" spans="1:4" x14ac:dyDescent="0.2">
      <c r="A1360" s="54">
        <v>1299</v>
      </c>
      <c r="B1360" s="1221">
        <f>'Expenditures 15-22'!G176</f>
        <v>225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225</v>
      </c>
      <c r="C1364" s="13" t="s">
        <v>652</v>
      </c>
      <c r="D1364" s="13" t="str">
        <f t="shared" si="20"/>
        <v>Error?</v>
      </c>
    </row>
    <row r="1365" spans="1:4" x14ac:dyDescent="0.2">
      <c r="A1365" s="54">
        <v>1304</v>
      </c>
      <c r="B1365" s="1221">
        <f>'Expenditures 15-22'!G204</f>
        <v>225</v>
      </c>
      <c r="C1365" s="13" t="s">
        <v>652</v>
      </c>
      <c r="D1365" s="13" t="str">
        <f t="shared" si="20"/>
        <v>Error?</v>
      </c>
    </row>
    <row r="1366" spans="1:4" x14ac:dyDescent="0.2">
      <c r="A1366" s="54">
        <v>1305</v>
      </c>
      <c r="B1366" s="1221">
        <f>'Expenditures 15-22'!H176</f>
        <v>200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200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200</v>
      </c>
      <c r="C1376" s="13" t="s">
        <v>652</v>
      </c>
      <c r="D1376" s="13" t="str">
        <f t="shared" si="20"/>
        <v>Error?</v>
      </c>
    </row>
    <row r="1377" spans="1:4" x14ac:dyDescent="0.2">
      <c r="A1377" s="54">
        <v>1316</v>
      </c>
      <c r="B1377" s="1221">
        <f>'Expenditures 15-22'!K176</f>
        <v>2108838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2166698</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2166698</v>
      </c>
      <c r="C1388" s="13" t="s">
        <v>652</v>
      </c>
      <c r="D1388" s="13" t="str">
        <f t="shared" si="20"/>
        <v>Error?</v>
      </c>
    </row>
    <row r="1389" spans="1:4" x14ac:dyDescent="0.2">
      <c r="A1389" s="54">
        <v>1328</v>
      </c>
      <c r="B1389" s="1221">
        <f>'Expenditures 15-22'!K205</f>
        <v>55747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7328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20106</v>
      </c>
      <c r="D1407" s="13" t="str">
        <f t="shared" ref="D1407:D1470" si="21">IF(ISBLANK(B1407),"OK",IF(A1407-B1407=0,"OK","Error?"))</f>
        <v>Error?</v>
      </c>
    </row>
    <row r="1408" spans="1:4" x14ac:dyDescent="0.2">
      <c r="A1408" s="54">
        <v>1347</v>
      </c>
      <c r="B1408" s="1221">
        <f>'Expenditures 15-22'!D217</f>
        <v>41035</v>
      </c>
      <c r="D1408" s="13" t="str">
        <f t="shared" si="21"/>
        <v>Error?</v>
      </c>
    </row>
    <row r="1409" spans="1:4" x14ac:dyDescent="0.2">
      <c r="A1409" s="54">
        <v>1348</v>
      </c>
      <c r="B1409" s="1221">
        <f>'Expenditures 15-22'!D218</f>
        <v>493</v>
      </c>
      <c r="D1409" s="13" t="str">
        <f t="shared" si="21"/>
        <v>Error?</v>
      </c>
    </row>
    <row r="1410" spans="1:4" x14ac:dyDescent="0.2">
      <c r="A1410" s="54">
        <v>1349</v>
      </c>
      <c r="B1410" s="1221">
        <f>'Expenditures 15-22'!D223</f>
        <v>240277</v>
      </c>
      <c r="C1410" s="13" t="s">
        <v>652</v>
      </c>
      <c r="D1410" s="13" t="str">
        <f t="shared" si="21"/>
        <v>Error?</v>
      </c>
    </row>
    <row r="1411" spans="1:4" x14ac:dyDescent="0.2">
      <c r="A1411" s="54">
        <v>1350</v>
      </c>
      <c r="B1411" s="1221">
        <f>'Expenditures 15-22'!D226</f>
        <v>2968</v>
      </c>
      <c r="D1411" s="13" t="str">
        <f t="shared" si="21"/>
        <v>Error?</v>
      </c>
    </row>
    <row r="1412" spans="1:4" x14ac:dyDescent="0.2">
      <c r="A1412" s="54">
        <v>1351</v>
      </c>
      <c r="B1412" s="1221">
        <f>'Expenditures 15-22'!D227</f>
        <v>29448</v>
      </c>
      <c r="D1412" s="13" t="str">
        <f t="shared" si="21"/>
        <v>Error?</v>
      </c>
    </row>
    <row r="1413" spans="1:4" x14ac:dyDescent="0.2">
      <c r="A1413" s="54">
        <v>1352</v>
      </c>
      <c r="B1413" s="1221">
        <f>'Expenditures 15-22'!D228</f>
        <v>13089</v>
      </c>
      <c r="D1413" s="13" t="str">
        <f t="shared" si="21"/>
        <v>Error?</v>
      </c>
    </row>
    <row r="1414" spans="1:4" x14ac:dyDescent="0.2">
      <c r="A1414" s="54">
        <v>1353</v>
      </c>
      <c r="B1414" s="1221">
        <f>'Expenditures 15-22'!D229</f>
        <v>961</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16133</v>
      </c>
      <c r="D1416" s="13" t="str">
        <f t="shared" si="21"/>
        <v>Error?</v>
      </c>
    </row>
    <row r="1417" spans="1:4" x14ac:dyDescent="0.2">
      <c r="A1417" s="54">
        <v>1356</v>
      </c>
      <c r="B1417" s="1221">
        <f>'Expenditures 15-22'!D232</f>
        <v>62599</v>
      </c>
      <c r="C1417" s="13" t="s">
        <v>652</v>
      </c>
      <c r="D1417" s="13" t="str">
        <f t="shared" si="21"/>
        <v>Error?</v>
      </c>
    </row>
    <row r="1418" spans="1:4" x14ac:dyDescent="0.2">
      <c r="A1418" s="54">
        <v>1357</v>
      </c>
      <c r="B1418" s="1221">
        <f>'Expenditures 15-22'!D234</f>
        <v>6875</v>
      </c>
      <c r="D1418" s="13" t="str">
        <f t="shared" si="21"/>
        <v>Error?</v>
      </c>
    </row>
    <row r="1419" spans="1:4" x14ac:dyDescent="0.2">
      <c r="A1419" s="54">
        <v>1358</v>
      </c>
      <c r="B1419" s="1221">
        <f>'Expenditures 15-22'!D235</f>
        <v>47049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53924</v>
      </c>
      <c r="C1421" s="13" t="s">
        <v>652</v>
      </c>
      <c r="D1421" s="13" t="str">
        <f t="shared" si="21"/>
        <v>Error?</v>
      </c>
    </row>
    <row r="1422" spans="1:4" x14ac:dyDescent="0.2">
      <c r="A1422" s="54">
        <v>1361</v>
      </c>
      <c r="B1422" s="1221">
        <f>'Expenditures 15-22'!D239</f>
        <v>255</v>
      </c>
      <c r="D1422" s="13" t="str">
        <f t="shared" si="21"/>
        <v>Error?</v>
      </c>
    </row>
    <row r="1423" spans="1:4" x14ac:dyDescent="0.2">
      <c r="A1423" s="54">
        <v>1362</v>
      </c>
      <c r="B1423" s="1221">
        <f>'Expenditures 15-22'!D240</f>
        <v>14125</v>
      </c>
      <c r="D1423" s="13" t="str">
        <f t="shared" si="21"/>
        <v>Error?</v>
      </c>
    </row>
    <row r="1424" spans="1:4" x14ac:dyDescent="0.2">
      <c r="A1424" s="54">
        <v>1363</v>
      </c>
      <c r="B1424" s="1221">
        <f>'Expenditures 15-22'!D251</f>
        <v>49501</v>
      </c>
      <c r="C1424" s="13" t="s">
        <v>652</v>
      </c>
      <c r="D1424" s="13" t="str">
        <f t="shared" si="21"/>
        <v>Error?</v>
      </c>
    </row>
    <row r="1425" spans="1:4" x14ac:dyDescent="0.2">
      <c r="A1425" s="54">
        <v>1364</v>
      </c>
      <c r="B1425" s="1221">
        <f>'Expenditures 15-22'!D253</f>
        <v>25484</v>
      </c>
      <c r="D1425" s="13" t="str">
        <f t="shared" si="21"/>
        <v>Error?</v>
      </c>
    </row>
    <row r="1426" spans="1:4" x14ac:dyDescent="0.2">
      <c r="A1426" s="54">
        <v>1365</v>
      </c>
      <c r="B1426" s="1221">
        <f>'Expenditures 15-22'!D254</f>
        <v>13092</v>
      </c>
      <c r="D1426" s="13" t="str">
        <f t="shared" si="21"/>
        <v>Error?</v>
      </c>
    </row>
    <row r="1427" spans="1:4" x14ac:dyDescent="0.2">
      <c r="A1427" s="54">
        <v>1366</v>
      </c>
      <c r="B1427" s="1221">
        <f>'Expenditures 15-22'!D255</f>
        <v>38576</v>
      </c>
      <c r="C1427" s="13" t="s">
        <v>652</v>
      </c>
      <c r="D1427" s="13" t="str">
        <f t="shared" si="21"/>
        <v>Error?</v>
      </c>
    </row>
    <row r="1428" spans="1:4" x14ac:dyDescent="0.2">
      <c r="A1428" s="54">
        <v>1367</v>
      </c>
      <c r="B1428" s="1221">
        <f>'Expenditures 15-22'!D257</f>
        <v>18390</v>
      </c>
      <c r="D1428" s="13" t="str">
        <f t="shared" si="21"/>
        <v>Error?</v>
      </c>
    </row>
    <row r="1429" spans="1:4" x14ac:dyDescent="0.2">
      <c r="A1429" s="54">
        <v>1368</v>
      </c>
      <c r="B1429" s="1221">
        <f>'Expenditures 15-22'!D258</f>
        <v>21865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128683</v>
      </c>
      <c r="D1431" s="13" t="str">
        <f t="shared" si="21"/>
        <v>Error?</v>
      </c>
    </row>
    <row r="1432" spans="1:4" x14ac:dyDescent="0.2">
      <c r="A1432" s="54">
        <v>1371</v>
      </c>
      <c r="B1432" s="1221">
        <f>'Expenditures 15-22'!D261</f>
        <v>225010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393948</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16512</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16512</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615060</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855337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7328</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20106</v>
      </c>
      <c r="C1471" s="13" t="s">
        <v>652</v>
      </c>
      <c r="D1471" s="13" t="str">
        <f t="shared" ref="D1471:D1534" si="22">IF(ISBLANK(B1471),"OK",IF(A1471-B1471=0,"OK","Error?"))</f>
        <v>Error?</v>
      </c>
    </row>
    <row r="1472" spans="1:4" x14ac:dyDescent="0.2">
      <c r="A1472" s="54">
        <v>1411</v>
      </c>
      <c r="B1472" s="1221">
        <f>'Expenditures 15-22'!K217</f>
        <v>41035</v>
      </c>
      <c r="C1472" s="13" t="s">
        <v>652</v>
      </c>
      <c r="D1472" s="13" t="str">
        <f t="shared" si="22"/>
        <v>Error?</v>
      </c>
    </row>
    <row r="1473" spans="1:4" x14ac:dyDescent="0.2">
      <c r="A1473" s="54">
        <v>1412</v>
      </c>
      <c r="B1473" s="1221">
        <f>'Expenditures 15-22'!K218</f>
        <v>493</v>
      </c>
      <c r="C1473" s="13" t="s">
        <v>652</v>
      </c>
      <c r="D1473" s="13" t="str">
        <f t="shared" si="22"/>
        <v>Error?</v>
      </c>
    </row>
    <row r="1474" spans="1:4" x14ac:dyDescent="0.2">
      <c r="A1474" s="54">
        <v>1413</v>
      </c>
      <c r="B1474" s="1221">
        <f>'Expenditures 15-22'!K223</f>
        <v>240277</v>
      </c>
      <c r="C1474" s="13" t="s">
        <v>652</v>
      </c>
      <c r="D1474" s="13" t="str">
        <f t="shared" si="22"/>
        <v>Error?</v>
      </c>
    </row>
    <row r="1475" spans="1:4" x14ac:dyDescent="0.2">
      <c r="A1475" s="54">
        <v>1414</v>
      </c>
      <c r="B1475" s="1221">
        <f>'Expenditures 15-22'!K226</f>
        <v>2968</v>
      </c>
      <c r="C1475" s="13" t="s">
        <v>652</v>
      </c>
      <c r="D1475" s="13" t="str">
        <f t="shared" si="22"/>
        <v>Error?</v>
      </c>
    </row>
    <row r="1476" spans="1:4" x14ac:dyDescent="0.2">
      <c r="A1476" s="54">
        <v>1415</v>
      </c>
      <c r="B1476" s="1221">
        <f>'Expenditures 15-22'!K227</f>
        <v>29448</v>
      </c>
      <c r="C1476" s="13" t="s">
        <v>652</v>
      </c>
      <c r="D1476" s="13" t="str">
        <f t="shared" si="22"/>
        <v>Error?</v>
      </c>
    </row>
    <row r="1477" spans="1:4" x14ac:dyDescent="0.2">
      <c r="A1477" s="54">
        <v>1416</v>
      </c>
      <c r="B1477" s="1221">
        <f>'Expenditures 15-22'!K228</f>
        <v>13089</v>
      </c>
      <c r="C1477" s="13" t="s">
        <v>652</v>
      </c>
      <c r="D1477" s="13" t="str">
        <f t="shared" si="22"/>
        <v>Error?</v>
      </c>
    </row>
    <row r="1478" spans="1:4" x14ac:dyDescent="0.2">
      <c r="A1478" s="54">
        <v>1417</v>
      </c>
      <c r="B1478" s="1221">
        <f>'Expenditures 15-22'!K229</f>
        <v>961</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16133</v>
      </c>
      <c r="C1480" s="13" t="s">
        <v>652</v>
      </c>
      <c r="D1480" s="13" t="str">
        <f t="shared" si="22"/>
        <v>Error?</v>
      </c>
    </row>
    <row r="1481" spans="1:4" x14ac:dyDescent="0.2">
      <c r="A1481" s="54">
        <v>1420</v>
      </c>
      <c r="B1481" s="1221">
        <f>'Expenditures 15-22'!K232</f>
        <v>62599</v>
      </c>
      <c r="C1481" s="13" t="s">
        <v>652</v>
      </c>
      <c r="D1481" s="13" t="str">
        <f t="shared" si="22"/>
        <v>Error?</v>
      </c>
    </row>
    <row r="1482" spans="1:4" x14ac:dyDescent="0.2">
      <c r="A1482" s="54">
        <v>1421</v>
      </c>
      <c r="B1482" s="1221">
        <f>'Expenditures 15-22'!K234</f>
        <v>6875</v>
      </c>
      <c r="C1482" s="13" t="s">
        <v>652</v>
      </c>
      <c r="D1482" s="13" t="str">
        <f t="shared" si="22"/>
        <v>Error?</v>
      </c>
    </row>
    <row r="1483" spans="1:4" x14ac:dyDescent="0.2">
      <c r="A1483" s="54">
        <v>1422</v>
      </c>
      <c r="B1483" s="1221">
        <f>'Expenditures 15-22'!K235</f>
        <v>47049</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53924</v>
      </c>
      <c r="C1485" s="13" t="s">
        <v>652</v>
      </c>
      <c r="D1485" s="13" t="str">
        <f t="shared" si="22"/>
        <v>Error?</v>
      </c>
    </row>
    <row r="1486" spans="1:4" x14ac:dyDescent="0.2">
      <c r="A1486" s="54">
        <v>1425</v>
      </c>
      <c r="B1486" s="1221">
        <f>'Expenditures 15-22'!K239</f>
        <v>255</v>
      </c>
      <c r="C1486" s="13" t="s">
        <v>652</v>
      </c>
      <c r="D1486" s="13" t="str">
        <f t="shared" si="22"/>
        <v>Error?</v>
      </c>
    </row>
    <row r="1487" spans="1:4" x14ac:dyDescent="0.2">
      <c r="A1487" s="54">
        <v>1426</v>
      </c>
      <c r="B1487" s="1221">
        <f>'Expenditures 15-22'!K240</f>
        <v>14125</v>
      </c>
      <c r="C1487" s="13" t="s">
        <v>652</v>
      </c>
      <c r="D1487" s="13" t="str">
        <f t="shared" si="22"/>
        <v>Error?</v>
      </c>
    </row>
    <row r="1488" spans="1:4" x14ac:dyDescent="0.2">
      <c r="A1488" s="54">
        <v>1427</v>
      </c>
      <c r="B1488" s="1221">
        <f>'Expenditures 15-22'!K251</f>
        <v>49501</v>
      </c>
      <c r="C1488" s="13" t="s">
        <v>652</v>
      </c>
      <c r="D1488" s="13" t="str">
        <f t="shared" si="22"/>
        <v>Error?</v>
      </c>
    </row>
    <row r="1489" spans="1:4" x14ac:dyDescent="0.2">
      <c r="A1489" s="54">
        <v>1428</v>
      </c>
      <c r="B1489" s="1221">
        <f>'Expenditures 15-22'!K253</f>
        <v>25484</v>
      </c>
      <c r="C1489" s="13" t="s">
        <v>652</v>
      </c>
      <c r="D1489" s="13" t="str">
        <f t="shared" si="22"/>
        <v>Error?</v>
      </c>
    </row>
    <row r="1490" spans="1:4" x14ac:dyDescent="0.2">
      <c r="A1490" s="54">
        <v>1429</v>
      </c>
      <c r="B1490" s="1221">
        <f>'Expenditures 15-22'!K254</f>
        <v>13092</v>
      </c>
      <c r="C1490" s="13" t="s">
        <v>652</v>
      </c>
      <c r="D1490" s="13" t="str">
        <f t="shared" si="22"/>
        <v>Error?</v>
      </c>
    </row>
    <row r="1491" spans="1:4" x14ac:dyDescent="0.2">
      <c r="A1491" s="54">
        <v>1430</v>
      </c>
      <c r="B1491" s="1221">
        <f>'Expenditures 15-22'!K255</f>
        <v>38576</v>
      </c>
      <c r="C1491" s="13" t="s">
        <v>652</v>
      </c>
      <c r="D1491" s="13" t="str">
        <f t="shared" si="22"/>
        <v>Error?</v>
      </c>
    </row>
    <row r="1492" spans="1:4" x14ac:dyDescent="0.2">
      <c r="A1492" s="54">
        <v>1431</v>
      </c>
      <c r="B1492" s="1221">
        <f>'Expenditures 15-22'!K257</f>
        <v>18390</v>
      </c>
      <c r="C1492" s="13" t="s">
        <v>652</v>
      </c>
      <c r="D1492" s="13" t="str">
        <f t="shared" si="22"/>
        <v>Error?</v>
      </c>
    </row>
    <row r="1493" spans="1:4" x14ac:dyDescent="0.2">
      <c r="A1493" s="54">
        <v>1432</v>
      </c>
      <c r="B1493" s="1221">
        <f>'Expenditures 15-22'!K258</f>
        <v>21865</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128683</v>
      </c>
      <c r="C1495" s="13" t="s">
        <v>652</v>
      </c>
      <c r="D1495" s="13" t="str">
        <f t="shared" si="22"/>
        <v>Error?</v>
      </c>
    </row>
    <row r="1496" spans="1:4" x14ac:dyDescent="0.2">
      <c r="A1496" s="54">
        <v>1435</v>
      </c>
      <c r="B1496" s="1221">
        <f>'Expenditures 15-22'!K261</f>
        <v>225010</v>
      </c>
      <c r="C1496" s="13" t="s">
        <v>652</v>
      </c>
      <c r="D1496" s="13" t="str">
        <f t="shared" si="22"/>
        <v>Error?</v>
      </c>
    </row>
    <row r="1497" spans="1:4" x14ac:dyDescent="0.2">
      <c r="A1497" s="54">
        <v>1436</v>
      </c>
      <c r="B1497" s="1221">
        <f>'Expenditures 15-22'!K262</f>
        <v>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393948</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16512</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16512</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615060</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855337</v>
      </c>
      <c r="C1517" s="13" t="s">
        <v>652</v>
      </c>
      <c r="D1517" s="13" t="str">
        <f t="shared" si="22"/>
        <v>Error?</v>
      </c>
    </row>
    <row r="1518" spans="1:4" x14ac:dyDescent="0.2">
      <c r="A1518" s="54">
        <v>1457</v>
      </c>
      <c r="B1518" s="1221">
        <f>'Expenditures 15-22'!K289</f>
        <v>55005</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93885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93885</v>
      </c>
      <c r="C1535" s="13" t="s">
        <v>652</v>
      </c>
      <c r="D1535" s="13" t="str">
        <f t="shared" ref="D1535:D1598" si="23">IF(ISBLANK(B1535),"OK",IF(A1535-B1535=0,"OK","Error?"))</f>
        <v>Error?</v>
      </c>
    </row>
    <row r="1536" spans="1:4" x14ac:dyDescent="0.2">
      <c r="A1536" s="54">
        <v>1475</v>
      </c>
      <c r="B1536" s="1221">
        <f>'Expenditures 15-22'!E305</f>
        <v>93885</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93885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93885</v>
      </c>
      <c r="C1559" s="13" t="s">
        <v>652</v>
      </c>
      <c r="D1559" s="13" t="str">
        <f t="shared" si="23"/>
        <v>Error?</v>
      </c>
    </row>
    <row r="1560" spans="1:4" x14ac:dyDescent="0.2">
      <c r="A1560" s="54">
        <v>1499</v>
      </c>
      <c r="B1560" s="1221">
        <f>'Expenditures 15-22'!K305</f>
        <v>93885</v>
      </c>
      <c r="C1560" s="13" t="s">
        <v>652</v>
      </c>
      <c r="D1560" s="13" t="str">
        <f t="shared" si="23"/>
        <v>Error?</v>
      </c>
    </row>
    <row r="1561" spans="1:4" x14ac:dyDescent="0.2">
      <c r="A1561" s="54">
        <v>1500</v>
      </c>
      <c r="B1561" s="1221">
        <f>'Expenditures 15-22'!K306</f>
        <v>229899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9208666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8159525</v>
      </c>
      <c r="C1630" s="13" t="s">
        <v>652</v>
      </c>
      <c r="D1630" s="13" t="str">
        <f t="shared" si="24"/>
        <v>Error?</v>
      </c>
    </row>
    <row r="1631" spans="1:4" x14ac:dyDescent="0.2">
      <c r="A1631" s="54">
        <v>1570</v>
      </c>
      <c r="B1631" s="1221">
        <f>'Acct Summary 7-8'!D79</f>
        <v>3440962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3088488</v>
      </c>
      <c r="C1644" s="13" t="s">
        <v>652</v>
      </c>
      <c r="D1644" s="13" t="str">
        <f t="shared" si="24"/>
        <v>Error?</v>
      </c>
    </row>
    <row r="1645" spans="1:4" x14ac:dyDescent="0.2">
      <c r="A1645" s="54">
        <v>1584</v>
      </c>
      <c r="B1645" s="1221">
        <f>'Acct Summary 7-8'!E79</f>
        <v>1779362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4139235</v>
      </c>
      <c r="C1658" s="13" t="s">
        <v>652</v>
      </c>
      <c r="D1658" s="13" t="str">
        <f t="shared" si="24"/>
        <v>Error?</v>
      </c>
    </row>
    <row r="1659" spans="1:4" x14ac:dyDescent="0.2">
      <c r="A1659" s="54">
        <v>1598</v>
      </c>
      <c r="B1659" s="1221">
        <f>'Acct Summary 7-8'!F79</f>
        <v>1821943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1877690</v>
      </c>
      <c r="C1672" s="13" t="s">
        <v>652</v>
      </c>
      <c r="D1672" s="13" t="str">
        <f t="shared" si="25"/>
        <v>Error?</v>
      </c>
    </row>
    <row r="1673" spans="1:4" x14ac:dyDescent="0.2">
      <c r="A1673" s="54">
        <v>1612</v>
      </c>
      <c r="B1673" s="1221">
        <f>'Acct Summary 7-8'!G79</f>
        <v>186026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241031</v>
      </c>
      <c r="C1686" s="13" t="s">
        <v>652</v>
      </c>
      <c r="D1686" s="13" t="str">
        <f t="shared" si="25"/>
        <v>Error?</v>
      </c>
    </row>
    <row r="1687" spans="1:4" x14ac:dyDescent="0.2">
      <c r="A1687" s="54">
        <v>1626</v>
      </c>
      <c r="B1687" s="1221">
        <f>'Acct Summary 7-8'!H79</f>
        <v>1455015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1504224</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13985124</v>
      </c>
      <c r="C1744" s="13" t="s">
        <v>652</v>
      </c>
      <c r="D1744" s="13" t="str">
        <f t="shared" si="26"/>
        <v>Error?</v>
      </c>
    </row>
    <row r="1745" spans="1:5" x14ac:dyDescent="0.2">
      <c r="A1745" s="54">
        <v>1684</v>
      </c>
      <c r="B1745" s="1221">
        <f>'Tax Sched 24'!B5</f>
        <v>2865798</v>
      </c>
      <c r="C1745" s="13" t="s">
        <v>652</v>
      </c>
      <c r="D1745" s="13" t="str">
        <f t="shared" si="26"/>
        <v>Error?</v>
      </c>
    </row>
    <row r="1746" spans="1:5" x14ac:dyDescent="0.2">
      <c r="A1746" s="54">
        <v>1685</v>
      </c>
      <c r="B1746" s="1221">
        <f>'Tax Sched 24'!B6</f>
        <v>8643204</v>
      </c>
      <c r="C1746" s="13" t="s">
        <v>652</v>
      </c>
      <c r="D1746" s="13" t="str">
        <f t="shared" si="26"/>
        <v>Error?</v>
      </c>
    </row>
    <row r="1747" spans="1:5" x14ac:dyDescent="0.2">
      <c r="A1747" s="54">
        <v>1686</v>
      </c>
      <c r="B1747" s="1221">
        <f>'Tax Sched 24'!B7</f>
        <v>1375583</v>
      </c>
      <c r="C1747" s="13" t="s">
        <v>652</v>
      </c>
      <c r="D1747" s="13" t="str">
        <f t="shared" si="26"/>
        <v>Error?</v>
      </c>
    </row>
    <row r="1748" spans="1:5" x14ac:dyDescent="0.2">
      <c r="A1748" s="54">
        <v>1687</v>
      </c>
      <c r="B1748" s="1221">
        <f>'Tax Sched 24'!B8</f>
        <v>554013</v>
      </c>
      <c r="C1748" s="13" t="s">
        <v>652</v>
      </c>
      <c r="D1748" s="13" t="str">
        <f t="shared" si="26"/>
        <v>Error?</v>
      </c>
    </row>
    <row r="1749" spans="1:5" x14ac:dyDescent="0.2">
      <c r="A1749" s="54">
        <v>1688</v>
      </c>
      <c r="B1749" s="1221">
        <f>'Tax Sched 24'!B10</f>
        <v>573160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1250434</v>
      </c>
      <c r="C1752" s="13" t="s">
        <v>652</v>
      </c>
      <c r="D1752" s="13" t="str">
        <f t="shared" si="26"/>
        <v>Error?</v>
      </c>
    </row>
    <row r="1753" spans="1:5" x14ac:dyDescent="0.2">
      <c r="A1753" s="54">
        <v>1692</v>
      </c>
      <c r="B1753" s="1221">
        <f>'Tax Sched 24'!B12</f>
        <v>573160</v>
      </c>
      <c r="C1753" s="13" t="s">
        <v>652</v>
      </c>
      <c r="D1753" s="13" t="str">
        <f t="shared" si="26"/>
        <v>Error?</v>
      </c>
    </row>
    <row r="1754" spans="1:5" x14ac:dyDescent="0.2">
      <c r="A1754" s="54">
        <v>1693</v>
      </c>
      <c r="B1754" s="1221">
        <f>'Tax Sched 24'!B14</f>
        <v>229265</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30833611</v>
      </c>
      <c r="C1759" s="13" t="s">
        <v>652</v>
      </c>
      <c r="D1759" s="13" t="str">
        <f t="shared" si="26"/>
        <v>Error?</v>
      </c>
    </row>
    <row r="1760" spans="1:5" x14ac:dyDescent="0.2">
      <c r="A1760" s="54">
        <v>1699</v>
      </c>
      <c r="B1760" s="1221">
        <f>'Tax Sched 24'!D4</f>
        <v>9223799</v>
      </c>
      <c r="C1760" s="13" t="s">
        <v>652</v>
      </c>
      <c r="D1760" s="13" t="str">
        <f t="shared" si="26"/>
        <v>Error?</v>
      </c>
    </row>
    <row r="1761" spans="1:5" x14ac:dyDescent="0.2">
      <c r="A1761" s="54">
        <v>1700</v>
      </c>
      <c r="B1761" s="1221">
        <f>'Tax Sched 24'!D5</f>
        <v>1890117</v>
      </c>
      <c r="C1761" s="13" t="s">
        <v>652</v>
      </c>
      <c r="D1761" s="13" t="str">
        <f t="shared" si="26"/>
        <v>Error?</v>
      </c>
    </row>
    <row r="1762" spans="1:5" s="79" customFormat="1" x14ac:dyDescent="0.2">
      <c r="A1762" s="54">
        <v>1701</v>
      </c>
      <c r="B1762" s="1221">
        <f>'Tax Sched 24'!D6</f>
        <v>5823126</v>
      </c>
      <c r="C1762" s="13" t="s">
        <v>652</v>
      </c>
      <c r="D1762" s="13" t="str">
        <f t="shared" si="26"/>
        <v>Error?</v>
      </c>
      <c r="E1762" s="80"/>
    </row>
    <row r="1763" spans="1:5" x14ac:dyDescent="0.2">
      <c r="A1763" s="54">
        <v>1702</v>
      </c>
      <c r="B1763" s="1221">
        <f>'Tax Sched 24'!D7</f>
        <v>907256</v>
      </c>
      <c r="C1763" s="13" t="s">
        <v>652</v>
      </c>
      <c r="D1763" s="13" t="str">
        <f t="shared" si="26"/>
        <v>Error?</v>
      </c>
    </row>
    <row r="1764" spans="1:5" x14ac:dyDescent="0.2">
      <c r="A1764" s="54">
        <v>1703</v>
      </c>
      <c r="B1764" s="1221">
        <f>'Tax Sched 24'!D8</f>
        <v>435274</v>
      </c>
      <c r="C1764" s="13" t="s">
        <v>652</v>
      </c>
      <c r="D1764" s="13" t="str">
        <f t="shared" si="26"/>
        <v>Error?</v>
      </c>
    </row>
    <row r="1765" spans="1:5" x14ac:dyDescent="0.2">
      <c r="A1765" s="54">
        <v>1704</v>
      </c>
      <c r="B1765" s="1221">
        <f>'Tax Sched 24'!D10</f>
        <v>378024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870504</v>
      </c>
      <c r="C1768" s="13" t="s">
        <v>652</v>
      </c>
      <c r="D1768" s="13" t="str">
        <f t="shared" si="26"/>
        <v>Error?</v>
      </c>
    </row>
    <row r="1769" spans="1:5" x14ac:dyDescent="0.2">
      <c r="A1769" s="54">
        <v>1708</v>
      </c>
      <c r="B1769" s="1221">
        <f>'Tax Sched 24'!D12</f>
        <v>378024</v>
      </c>
      <c r="C1769" s="13" t="s">
        <v>652</v>
      </c>
      <c r="D1769" s="13" t="str">
        <f t="shared" si="26"/>
        <v>Error?</v>
      </c>
    </row>
    <row r="1770" spans="1:5" x14ac:dyDescent="0.2">
      <c r="A1770" s="54">
        <v>1709</v>
      </c>
      <c r="B1770" s="1221">
        <f>'Tax Sched 24'!D14</f>
        <v>151210</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20495657</v>
      </c>
      <c r="C1775" s="13" t="s">
        <v>652</v>
      </c>
      <c r="D1775" s="13" t="str">
        <f t="shared" si="26"/>
        <v>Error?</v>
      </c>
    </row>
    <row r="1776" spans="1:5" x14ac:dyDescent="0.2">
      <c r="A1776" s="54">
        <v>1715</v>
      </c>
      <c r="B1776" s="1221">
        <f>'Tax Sched 24'!C4</f>
        <v>4761325</v>
      </c>
      <c r="D1776" s="13" t="str">
        <f t="shared" si="26"/>
        <v>Error?</v>
      </c>
    </row>
    <row r="1777" spans="1:4" x14ac:dyDescent="0.2">
      <c r="A1777" s="54">
        <v>1716</v>
      </c>
      <c r="B1777" s="1221">
        <f>'Tax Sched 24'!C5</f>
        <v>975681</v>
      </c>
      <c r="D1777" s="13" t="str">
        <f t="shared" si="26"/>
        <v>Error?</v>
      </c>
    </row>
    <row r="1778" spans="1:4" x14ac:dyDescent="0.2">
      <c r="A1778" s="54">
        <v>1717</v>
      </c>
      <c r="B1778" s="1221">
        <f>'Tax Sched 24'!C6</f>
        <v>2820078</v>
      </c>
      <c r="D1778" s="13" t="str">
        <f t="shared" si="26"/>
        <v>Error?</v>
      </c>
    </row>
    <row r="1779" spans="1:4" x14ac:dyDescent="0.2">
      <c r="A1779" s="54">
        <v>1718</v>
      </c>
      <c r="B1779" s="1221">
        <f>'Tax Sched 24'!C7</f>
        <v>468327</v>
      </c>
      <c r="D1779" s="13" t="str">
        <f t="shared" si="26"/>
        <v>Error?</v>
      </c>
    </row>
    <row r="1780" spans="1:4" x14ac:dyDescent="0.2">
      <c r="A1780" s="54">
        <v>1719</v>
      </c>
      <c r="B1780" s="1221">
        <f>'Tax Sched 24'!C8</f>
        <v>118739</v>
      </c>
      <c r="D1780" s="13" t="str">
        <f t="shared" si="26"/>
        <v>Error?</v>
      </c>
    </row>
    <row r="1781" spans="1:4" x14ac:dyDescent="0.2">
      <c r="A1781" s="54">
        <v>1720</v>
      </c>
      <c r="B1781" s="1221">
        <f>'Tax Sched 24'!C10</f>
        <v>195136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379930</v>
      </c>
      <c r="D1784" s="13" t="str">
        <f t="shared" si="26"/>
        <v>Error?</v>
      </c>
    </row>
    <row r="1785" spans="1:4" x14ac:dyDescent="0.2">
      <c r="A1785" s="54">
        <v>1724</v>
      </c>
      <c r="B1785" s="1221">
        <f>'Tax Sched 24'!C12</f>
        <v>195136</v>
      </c>
      <c r="D1785" s="13" t="str">
        <f t="shared" si="26"/>
        <v>Error?</v>
      </c>
    </row>
    <row r="1786" spans="1:4" x14ac:dyDescent="0.2">
      <c r="A1786" s="54">
        <v>1725</v>
      </c>
      <c r="B1786" s="1221">
        <f>'Tax Sched 24'!C14</f>
        <v>78055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10337954</v>
      </c>
      <c r="C1791" s="13" t="s">
        <v>652</v>
      </c>
      <c r="D1791" s="13" t="str">
        <f t="shared" ref="D1791:D1854" si="27">IF(ISBLANK(B1791),"OK",IF(A1791-B1791=0,"OK","Error?"))</f>
        <v>Error?</v>
      </c>
    </row>
    <row r="1792" spans="1:4" x14ac:dyDescent="0.2">
      <c r="A1792" s="54">
        <v>1731</v>
      </c>
      <c r="B1792" s="1221">
        <f>'Tax Sched 24'!F4</f>
        <v>10234433</v>
      </c>
      <c r="C1792" s="13" t="s">
        <v>652</v>
      </c>
      <c r="D1792" s="13" t="str">
        <f t="shared" si="27"/>
        <v>Error?</v>
      </c>
    </row>
    <row r="1793" spans="1:4" x14ac:dyDescent="0.2">
      <c r="A1793" s="54">
        <v>1732</v>
      </c>
      <c r="B1793" s="1221">
        <f>'Tax Sched 24'!F5</f>
        <v>2097149</v>
      </c>
      <c r="C1793" s="13" t="s">
        <v>652</v>
      </c>
      <c r="D1793" s="13" t="str">
        <f t="shared" si="27"/>
        <v>Error?</v>
      </c>
    </row>
    <row r="1794" spans="1:4" x14ac:dyDescent="0.2">
      <c r="A1794" s="54">
        <v>1733</v>
      </c>
      <c r="B1794" s="1221">
        <f>'Tax Sched 24'!F6</f>
        <v>6151650</v>
      </c>
      <c r="C1794" s="13" t="s">
        <v>652</v>
      </c>
      <c r="D1794" s="13" t="str">
        <f t="shared" si="27"/>
        <v>Error?</v>
      </c>
    </row>
    <row r="1795" spans="1:4" x14ac:dyDescent="0.2">
      <c r="A1795" s="54">
        <v>1734</v>
      </c>
      <c r="B1795" s="1221">
        <f>'Tax Sched 24'!F7</f>
        <v>1007241</v>
      </c>
      <c r="C1795" s="13" t="s">
        <v>652</v>
      </c>
      <c r="D1795" s="13" t="str">
        <f t="shared" si="27"/>
        <v>Error?</v>
      </c>
    </row>
    <row r="1796" spans="1:4" x14ac:dyDescent="0.2">
      <c r="A1796" s="54">
        <v>1735</v>
      </c>
      <c r="B1796" s="1221">
        <f>'Tax Sched 24'!F8</f>
        <v>259385</v>
      </c>
      <c r="C1796" s="13" t="s">
        <v>652</v>
      </c>
      <c r="D1796" s="13" t="str">
        <f t="shared" si="27"/>
        <v>Error?</v>
      </c>
    </row>
    <row r="1797" spans="1:4" x14ac:dyDescent="0.2">
      <c r="A1797" s="54">
        <v>1736</v>
      </c>
      <c r="B1797" s="1221">
        <f>'Tax Sched 24'!F10</f>
        <v>419960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829294</v>
      </c>
      <c r="C1800" s="13" t="s">
        <v>652</v>
      </c>
      <c r="D1800" s="13" t="str">
        <f t="shared" si="27"/>
        <v>Error?</v>
      </c>
    </row>
    <row r="1801" spans="1:4" x14ac:dyDescent="0.2">
      <c r="A1801" s="54">
        <v>1740</v>
      </c>
      <c r="B1801" s="1221">
        <f>'Tax Sched 24'!F12</f>
        <v>419960</v>
      </c>
      <c r="C1801" s="13" t="s">
        <v>652</v>
      </c>
      <c r="D1801" s="13" t="str">
        <f t="shared" si="27"/>
        <v>Error?</v>
      </c>
    </row>
    <row r="1802" spans="1:4" x14ac:dyDescent="0.2">
      <c r="A1802" s="54">
        <v>1741</v>
      </c>
      <c r="B1802" s="1221">
        <f>'Tax Sched 24'!F14</f>
        <v>167983</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14995758</v>
      </c>
      <c r="D1808" s="13" t="str">
        <f t="shared" si="27"/>
        <v>Error?</v>
      </c>
    </row>
    <row r="1809" spans="1:4" x14ac:dyDescent="0.2">
      <c r="A1809" s="54">
        <v>1748</v>
      </c>
      <c r="B1809" s="1221">
        <f>'Tax Sched 24'!E5</f>
        <v>3072830</v>
      </c>
      <c r="D1809" s="13" t="str">
        <f t="shared" si="27"/>
        <v>Error?</v>
      </c>
    </row>
    <row r="1810" spans="1:4" x14ac:dyDescent="0.2">
      <c r="A1810" s="54">
        <v>1749</v>
      </c>
      <c r="B1810" s="1221">
        <f>'Tax Sched 24'!E6</f>
        <v>8971728</v>
      </c>
      <c r="D1810" s="13" t="str">
        <f t="shared" si="27"/>
        <v>Error?</v>
      </c>
    </row>
    <row r="1811" spans="1:4" x14ac:dyDescent="0.2">
      <c r="A1811" s="54">
        <v>1750</v>
      </c>
      <c r="B1811" s="1221">
        <f>'Tax Sched 24'!E7</f>
        <v>1475568</v>
      </c>
      <c r="D1811" s="13" t="str">
        <f t="shared" si="27"/>
        <v>Error?</v>
      </c>
    </row>
    <row r="1812" spans="1:4" x14ac:dyDescent="0.2">
      <c r="A1812" s="54">
        <v>1751</v>
      </c>
      <c r="B1812" s="1221">
        <f>'Tax Sched 24'!E8</f>
        <v>378124</v>
      </c>
      <c r="D1812" s="13" t="str">
        <f t="shared" si="27"/>
        <v>Error?</v>
      </c>
    </row>
    <row r="1813" spans="1:4" x14ac:dyDescent="0.2">
      <c r="A1813" s="54">
        <v>1752</v>
      </c>
      <c r="B1813" s="1221">
        <f>'Tax Sched 24'!E10</f>
        <v>615096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1209224</v>
      </c>
      <c r="D1816" s="13" t="str">
        <f t="shared" si="27"/>
        <v>Error?</v>
      </c>
    </row>
    <row r="1817" spans="1:4" x14ac:dyDescent="0.2">
      <c r="A1817" s="54">
        <v>1756</v>
      </c>
      <c r="B1817" s="1221">
        <f>'Tax Sched 24'!E12</f>
        <v>615096</v>
      </c>
      <c r="D1817" s="13" t="str">
        <f t="shared" si="27"/>
        <v>Error?</v>
      </c>
    </row>
    <row r="1818" spans="1:4" x14ac:dyDescent="0.2">
      <c r="A1818" s="54">
        <v>1757</v>
      </c>
      <c r="B1818" s="1221">
        <f>'Tax Sched 24'!E14</f>
        <v>246038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32673721</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63065000</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229265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229265</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229265</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92486597</v>
      </c>
      <c r="D2009" s="13" t="str">
        <f t="shared" si="30"/>
        <v>Error?</v>
      </c>
    </row>
    <row r="2010" spans="1:4" x14ac:dyDescent="0.2">
      <c r="A2010" s="54">
        <v>1949</v>
      </c>
      <c r="B2010" s="1221">
        <f>'Cap Outlay Deprec 27'!C10</f>
        <v>3769540</v>
      </c>
      <c r="D2010" s="13" t="str">
        <f t="shared" si="30"/>
        <v>Error?</v>
      </c>
    </row>
    <row r="2011" spans="1:4" x14ac:dyDescent="0.2">
      <c r="A2011" s="54">
        <v>1950</v>
      </c>
      <c r="B2011" s="1221">
        <f>'Cap Outlay Deprec 27'!C12</f>
        <v>3035720</v>
      </c>
      <c r="D2011" s="13" t="str">
        <f t="shared" si="30"/>
        <v>Error?</v>
      </c>
    </row>
    <row r="2012" spans="1:4" x14ac:dyDescent="0.2">
      <c r="A2012" s="54">
        <v>1951</v>
      </c>
      <c r="B2012" s="1221">
        <f>'Cap Outlay Deprec 27'!C13</f>
        <v>10159945</v>
      </c>
      <c r="D2012" s="13" t="str">
        <f t="shared" si="30"/>
        <v>Error?</v>
      </c>
    </row>
    <row r="2013" spans="1:4" x14ac:dyDescent="0.2">
      <c r="A2013" s="54">
        <v>1952</v>
      </c>
      <c r="B2013" s="1221">
        <f>'Cap Outlay Deprec 27'!C16</f>
        <v>115307594</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109574</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60117</v>
      </c>
      <c r="D2018" s="13" t="str">
        <f t="shared" si="30"/>
        <v>Error?</v>
      </c>
    </row>
    <row r="2019" spans="1:4" x14ac:dyDescent="0.2">
      <c r="A2019" s="54">
        <v>1958</v>
      </c>
      <c r="B2019" s="1221">
        <f>'Cap Outlay Deprec 27'!D16</f>
        <v>169691</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10000</v>
      </c>
      <c r="D2024" s="13" t="str">
        <f t="shared" si="30"/>
        <v>Error?</v>
      </c>
    </row>
    <row r="2025" spans="1:4" x14ac:dyDescent="0.2">
      <c r="A2025" s="54">
        <v>1964</v>
      </c>
      <c r="B2025" s="1221">
        <f>'Cap Outlay Deprec 27'!E16</f>
        <v>10000</v>
      </c>
      <c r="C2025" s="13" t="s">
        <v>652</v>
      </c>
      <c r="D2025" s="13" t="str">
        <f t="shared" si="30"/>
        <v>Error?</v>
      </c>
    </row>
    <row r="2026" spans="1:4" x14ac:dyDescent="0.2">
      <c r="A2026" s="54">
        <v>1965</v>
      </c>
      <c r="B2026" s="1221">
        <f>'Cap Outlay Deprec 27'!F5</f>
        <v>0</v>
      </c>
      <c r="C2026" s="13" t="s">
        <v>652</v>
      </c>
      <c r="D2026" s="13" t="str">
        <f t="shared" si="30"/>
        <v>Error?</v>
      </c>
    </row>
    <row r="2027" spans="1:4" x14ac:dyDescent="0.2">
      <c r="A2027" s="54">
        <v>1966</v>
      </c>
      <c r="B2027" s="1221">
        <f>'Cap Outlay Deprec 27'!F8</f>
        <v>92486597</v>
      </c>
      <c r="C2027" s="13" t="s">
        <v>652</v>
      </c>
      <c r="D2027" s="13" t="str">
        <f t="shared" si="30"/>
        <v>Error?</v>
      </c>
    </row>
    <row r="2028" spans="1:4" x14ac:dyDescent="0.2">
      <c r="A2028" s="54">
        <v>1967</v>
      </c>
      <c r="B2028" s="1221">
        <f>'Cap Outlay Deprec 27'!F10</f>
        <v>3879114</v>
      </c>
      <c r="C2028" s="13" t="s">
        <v>652</v>
      </c>
      <c r="D2028" s="13" t="str">
        <f t="shared" si="30"/>
        <v>Error?</v>
      </c>
    </row>
    <row r="2029" spans="1:4" x14ac:dyDescent="0.2">
      <c r="A2029" s="54">
        <v>1968</v>
      </c>
      <c r="B2029" s="1221">
        <f>'Cap Outlay Deprec 27'!F12</f>
        <v>3035720</v>
      </c>
      <c r="C2029" s="13" t="s">
        <v>652</v>
      </c>
      <c r="D2029" s="13" t="str">
        <f t="shared" si="30"/>
        <v>Error?</v>
      </c>
    </row>
    <row r="2030" spans="1:4" x14ac:dyDescent="0.2">
      <c r="A2030" s="54">
        <v>1969</v>
      </c>
      <c r="B2030" s="1221">
        <f>'Cap Outlay Deprec 27'!F13</f>
        <v>10210062</v>
      </c>
      <c r="C2030" s="13" t="s">
        <v>652</v>
      </c>
      <c r="D2030" s="13" t="str">
        <f t="shared" si="30"/>
        <v>Error?</v>
      </c>
    </row>
    <row r="2031" spans="1:4" x14ac:dyDescent="0.2">
      <c r="A2031" s="54">
        <v>1970</v>
      </c>
      <c r="B2031" s="1221">
        <f>'Cap Outlay Deprec 27'!F16</f>
        <v>115467285</v>
      </c>
      <c r="C2031" s="13" t="s">
        <v>652</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652</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0</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0</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0</v>
      </c>
      <c r="C2055" s="13" t="s">
        <v>652</v>
      </c>
      <c r="D2055" s="13" t="str">
        <f t="shared" si="31"/>
        <v>Error?</v>
      </c>
    </row>
    <row r="2056" spans="1:4" x14ac:dyDescent="0.2">
      <c r="A2056" s="54">
        <v>1995</v>
      </c>
      <c r="B2056" s="1221">
        <f>'Cap Outlay Deprec 27'!L5</f>
        <v>0</v>
      </c>
      <c r="C2056" s="13" t="s">
        <v>652</v>
      </c>
      <c r="D2056" s="13" t="str">
        <f t="shared" si="31"/>
        <v>Error?</v>
      </c>
    </row>
    <row r="2057" spans="1:4" x14ac:dyDescent="0.2">
      <c r="A2057" s="54">
        <v>1996</v>
      </c>
      <c r="B2057" s="1221">
        <f>'Cap Outlay Deprec 27'!L8</f>
        <v>92486597</v>
      </c>
      <c r="C2057" s="13" t="s">
        <v>652</v>
      </c>
      <c r="D2057" s="13" t="str">
        <f t="shared" si="31"/>
        <v>Error?</v>
      </c>
    </row>
    <row r="2058" spans="1:4" x14ac:dyDescent="0.2">
      <c r="A2058" s="54">
        <v>1997</v>
      </c>
      <c r="B2058" s="1221">
        <f>'Cap Outlay Deprec 27'!L10</f>
        <v>3879114</v>
      </c>
      <c r="C2058" s="13" t="s">
        <v>652</v>
      </c>
      <c r="D2058" s="13" t="str">
        <f t="shared" si="31"/>
        <v>Error?</v>
      </c>
    </row>
    <row r="2059" spans="1:4" x14ac:dyDescent="0.2">
      <c r="A2059" s="54">
        <v>1998</v>
      </c>
      <c r="B2059" s="1221">
        <f>'Cap Outlay Deprec 27'!L12</f>
        <v>3035720</v>
      </c>
      <c r="C2059" s="13" t="s">
        <v>652</v>
      </c>
      <c r="D2059" s="13" t="str">
        <f t="shared" si="31"/>
        <v>Error?</v>
      </c>
    </row>
    <row r="2060" spans="1:4" x14ac:dyDescent="0.2">
      <c r="A2060" s="54">
        <v>1999</v>
      </c>
      <c r="B2060" s="1221">
        <f>'Cap Outlay Deprec 27'!L13</f>
        <v>10210062</v>
      </c>
      <c r="C2060" s="13" t="s">
        <v>652</v>
      </c>
      <c r="D2060" s="13" t="str">
        <f t="shared" si="31"/>
        <v>Error?</v>
      </c>
    </row>
    <row r="2061" spans="1:4" x14ac:dyDescent="0.2">
      <c r="A2061" s="54">
        <v>2000</v>
      </c>
      <c r="B2061" s="1221">
        <f>'Cap Outlay Deprec 27'!L16</f>
        <v>115467285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557394</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557394</v>
      </c>
      <c r="C2088" s="13" t="s">
        <v>652</v>
      </c>
      <c r="D2088" s="13" t="str">
        <f t="shared" si="31"/>
        <v>Error?</v>
      </c>
    </row>
    <row r="2089" spans="1:4" x14ac:dyDescent="0.2">
      <c r="A2089" s="54">
        <v>2028</v>
      </c>
      <c r="B2089" s="1221">
        <f>'Expenditures 15-22'!K92</f>
        <v>1829363</v>
      </c>
      <c r="C2089" s="13" t="s">
        <v>652</v>
      </c>
      <c r="D2089" s="13" t="str">
        <f t="shared" si="31"/>
        <v>Error?</v>
      </c>
    </row>
    <row r="2090" spans="1:4" x14ac:dyDescent="0.2">
      <c r="A2090" s="82">
        <v>2029</v>
      </c>
      <c r="D2090" s="13" t="str">
        <f t="shared" si="31"/>
        <v>OK</v>
      </c>
    </row>
    <row r="2091" spans="1:4" x14ac:dyDescent="0.2">
      <c r="A2091" s="54">
        <v>2030</v>
      </c>
      <c r="B2091" s="1221">
        <f>'Expenditures 15-22'!H136</f>
        <v>299626</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299626</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3204127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595756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18154105</v>
      </c>
      <c r="C2551" s="13" t="s">
        <v>652</v>
      </c>
      <c r="D2551" s="13" t="str">
        <f t="shared" si="38"/>
        <v>Error?</v>
      </c>
    </row>
    <row r="2552" spans="1:4" x14ac:dyDescent="0.2">
      <c r="A2552" s="82">
        <v>2491</v>
      </c>
      <c r="D2552" s="13" t="str">
        <f t="shared" si="38"/>
        <v>OK</v>
      </c>
    </row>
    <row r="2553" spans="1:4" x14ac:dyDescent="0.2">
      <c r="A2553" s="54">
        <v>2492</v>
      </c>
      <c r="B2553" s="1221">
        <f>'Acct Summary 7-8'!C6</f>
        <v>5295668</v>
      </c>
      <c r="C2553" s="13" t="s">
        <v>652</v>
      </c>
      <c r="D2553" s="13" t="str">
        <f t="shared" si="38"/>
        <v>Error?</v>
      </c>
    </row>
    <row r="2554" spans="1:4" x14ac:dyDescent="0.2">
      <c r="A2554" s="54">
        <v>2493</v>
      </c>
      <c r="B2554" s="1221">
        <f>'Acct Summary 7-8'!C7</f>
        <v>288313</v>
      </c>
      <c r="C2554" s="13" t="s">
        <v>652</v>
      </c>
      <c r="D2554" s="13" t="str">
        <f t="shared" si="38"/>
        <v>Error?</v>
      </c>
    </row>
    <row r="2555" spans="1:4" x14ac:dyDescent="0.2">
      <c r="A2555" s="54">
        <v>2494</v>
      </c>
      <c r="B2555" s="1221">
        <f>'Acct Summary 7-8'!C8</f>
        <v>23738086</v>
      </c>
      <c r="C2555" s="13" t="s">
        <v>652</v>
      </c>
      <c r="D2555" s="13" t="str">
        <f t="shared" si="38"/>
        <v>Error?</v>
      </c>
    </row>
    <row r="2556" spans="1:4" x14ac:dyDescent="0.2">
      <c r="A2556" s="54">
        <v>2495</v>
      </c>
      <c r="B2556" s="1221">
        <f>'Acct Summary 7-8'!C12</f>
        <v>16815685</v>
      </c>
      <c r="C2556" s="13" t="s">
        <v>652</v>
      </c>
      <c r="D2556" s="13" t="str">
        <f t="shared" si="38"/>
        <v>Error?</v>
      </c>
    </row>
    <row r="2557" spans="1:4" x14ac:dyDescent="0.2">
      <c r="A2557" s="54">
        <v>2496</v>
      </c>
      <c r="B2557" s="1221">
        <f>'Acct Summary 7-8'!C13</f>
        <v>5584785</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2386757</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24787227</v>
      </c>
      <c r="C2561" s="13" t="s">
        <v>652</v>
      </c>
      <c r="D2561" s="13" t="str">
        <f t="shared" si="39"/>
        <v>Error?</v>
      </c>
    </row>
    <row r="2562" spans="1:4" x14ac:dyDescent="0.2">
      <c r="A2562" s="54">
        <v>2501</v>
      </c>
      <c r="B2562" s="1221">
        <f>'Acct Summary 7-8'!C20</f>
        <v>-1049141</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3339364</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3339364</v>
      </c>
      <c r="C2568" s="13" t="s">
        <v>652</v>
      </c>
      <c r="D2568" s="13" t="str">
        <f t="shared" si="39"/>
        <v>Error?</v>
      </c>
    </row>
    <row r="2569" spans="1:4" x14ac:dyDescent="0.2">
      <c r="A2569" s="54">
        <v>2508</v>
      </c>
      <c r="B2569" s="1221">
        <f>'Acct Summary 7-8'!D13</f>
        <v>3392212</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299626</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3691838</v>
      </c>
      <c r="C2573" s="13" t="s">
        <v>652</v>
      </c>
      <c r="D2573" s="13" t="str">
        <f t="shared" si="39"/>
        <v>Error?</v>
      </c>
    </row>
    <row r="2574" spans="1:4" x14ac:dyDescent="0.2">
      <c r="A2574" s="54">
        <v>2513</v>
      </c>
      <c r="B2574" s="1221">
        <f>'Acct Summary 7-8'!D20</f>
        <v>-352474</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1469598</v>
      </c>
      <c r="C2591" s="13" t="s">
        <v>652</v>
      </c>
      <c r="D2591" s="13" t="str">
        <f t="shared" si="39"/>
        <v>Error?</v>
      </c>
    </row>
    <row r="2592" spans="1:4" x14ac:dyDescent="0.2">
      <c r="A2592" s="82">
        <v>2531</v>
      </c>
      <c r="D2592" s="13" t="str">
        <f t="shared" si="39"/>
        <v>OK</v>
      </c>
    </row>
    <row r="2593" spans="1:4" x14ac:dyDescent="0.2">
      <c r="A2593" s="54">
        <v>2532</v>
      </c>
      <c r="B2593" s="1221">
        <f>'Acct Summary 7-8'!F6</f>
        <v>752847</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2222445</v>
      </c>
      <c r="C2595" s="13" t="s">
        <v>652</v>
      </c>
      <c r="D2595" s="13" t="str">
        <f t="shared" si="39"/>
        <v>Error?</v>
      </c>
    </row>
    <row r="2596" spans="1:4" x14ac:dyDescent="0.2">
      <c r="A2596" s="54">
        <v>2535</v>
      </c>
      <c r="B2596" s="1221">
        <f>'Acct Summary 7-8'!F13</f>
        <v>2166698</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2166698</v>
      </c>
      <c r="C2600" s="13" t="s">
        <v>652</v>
      </c>
      <c r="D2600" s="13" t="str">
        <f t="shared" si="39"/>
        <v>Error?</v>
      </c>
    </row>
    <row r="2601" spans="1:4" x14ac:dyDescent="0.2">
      <c r="A2601" s="54">
        <v>2540</v>
      </c>
      <c r="B2601" s="1221">
        <f>'Acct Summary 7-8'!F20</f>
        <v>55747</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910342</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910342</v>
      </c>
      <c r="C2606" s="13" t="s">
        <v>652</v>
      </c>
      <c r="D2606" s="13" t="str">
        <f t="shared" si="39"/>
        <v>Error?</v>
      </c>
    </row>
    <row r="2607" spans="1:4" x14ac:dyDescent="0.2">
      <c r="A2607" s="54">
        <v>2546</v>
      </c>
      <c r="B2607" s="1221">
        <f>'Acct Summary 7-8'!G12</f>
        <v>240277</v>
      </c>
      <c r="C2607" s="13" t="s">
        <v>652</v>
      </c>
      <c r="D2607" s="13" t="str">
        <f t="shared" si="39"/>
        <v>Error?</v>
      </c>
    </row>
    <row r="2608" spans="1:4" x14ac:dyDescent="0.2">
      <c r="A2608" s="54">
        <v>2547</v>
      </c>
      <c r="B2608" s="1221">
        <f>'Acct Summary 7-8'!G13</f>
        <v>615060</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855337</v>
      </c>
      <c r="C2612" s="13" t="s">
        <v>652</v>
      </c>
      <c r="D2612" s="13" t="str">
        <f t="shared" si="39"/>
        <v>Error?</v>
      </c>
    </row>
    <row r="2613" spans="1:4" x14ac:dyDescent="0.2">
      <c r="A2613" s="54">
        <v>2552</v>
      </c>
      <c r="B2613" s="1221">
        <f>'Acct Summary 7-8'!G20</f>
        <v>55005</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8998945</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8998945</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6639072</v>
      </c>
      <c r="C2634" s="13" t="s">
        <v>652</v>
      </c>
      <c r="D2634" s="13" t="str">
        <f t="shared" si="40"/>
        <v>Error?</v>
      </c>
    </row>
    <row r="2635" spans="1:4" x14ac:dyDescent="0.2">
      <c r="A2635" s="54">
        <v>2574</v>
      </c>
      <c r="B2635" s="1221">
        <f>'Acct Summary 7-8'!E17</f>
        <v>6639072</v>
      </c>
      <c r="C2635" s="13" t="s">
        <v>652</v>
      </c>
      <c r="D2635" s="13" t="str">
        <f t="shared" si="40"/>
        <v>Error?</v>
      </c>
    </row>
    <row r="2636" spans="1:4" x14ac:dyDescent="0.2">
      <c r="A2636" s="54">
        <v>2575</v>
      </c>
      <c r="B2636" s="1221">
        <f>'Acct Summary 7-8'!E20</f>
        <v>2359873</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323784</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323784</v>
      </c>
      <c r="C2658" s="13" t="s">
        <v>652</v>
      </c>
      <c r="D2658" s="13" t="str">
        <f t="shared" si="40"/>
        <v>Error?</v>
      </c>
    </row>
    <row r="2659" spans="1:4" x14ac:dyDescent="0.2">
      <c r="A2659" s="54">
        <v>2598</v>
      </c>
      <c r="B2659" s="1221">
        <f>'Acct Summary 7-8'!H13</f>
        <v>93885</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93885</v>
      </c>
      <c r="C2661" s="13" t="s">
        <v>652</v>
      </c>
      <c r="D2661" s="13" t="str">
        <f t="shared" si="40"/>
        <v>Error?</v>
      </c>
    </row>
    <row r="2662" spans="1:4" x14ac:dyDescent="0.2">
      <c r="A2662" s="54">
        <v>2601</v>
      </c>
      <c r="B2662" s="1221">
        <f>'Acct Summary 7-8'!H20</f>
        <v>229899</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12566474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13232743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489641</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1887168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13232743</v>
      </c>
      <c r="D2912" s="13" t="str">
        <f t="shared" si="44"/>
        <v>Error?</v>
      </c>
    </row>
    <row r="2913" spans="1:4" x14ac:dyDescent="0.2">
      <c r="A2913" s="54">
        <v>2852</v>
      </c>
      <c r="B2913" s="1221">
        <f>'Assets-Liab 5-6'!I41</f>
        <v>13232743</v>
      </c>
      <c r="C2913" s="13" t="s">
        <v>652</v>
      </c>
      <c r="D2913" s="13" t="str">
        <f t="shared" si="44"/>
        <v>Error?</v>
      </c>
    </row>
    <row r="2914" spans="1:4" x14ac:dyDescent="0.2">
      <c r="A2914" s="54">
        <v>2853</v>
      </c>
      <c r="B2914" s="1221">
        <f>'Assets-Liab 5-6'!L33</f>
        <v>1011675</v>
      </c>
      <c r="D2914" s="13" t="str">
        <f t="shared" si="44"/>
        <v>Error?</v>
      </c>
    </row>
    <row r="2915" spans="1:4" x14ac:dyDescent="0.2">
      <c r="A2915" s="82">
        <v>2854</v>
      </c>
      <c r="D2915" s="13" t="str">
        <f t="shared" si="44"/>
        <v>OK</v>
      </c>
    </row>
    <row r="2916" spans="1:4" x14ac:dyDescent="0.2">
      <c r="A2916" s="54">
        <v>2855</v>
      </c>
      <c r="B2916" s="1221">
        <f>'Assets-Liab 5-6'!L34</f>
        <v>1011675</v>
      </c>
      <c r="C2916" s="13" t="s">
        <v>652</v>
      </c>
      <c r="D2916" s="13" t="str">
        <f t="shared" si="44"/>
        <v>Error?</v>
      </c>
    </row>
    <row r="2917" spans="1:4" x14ac:dyDescent="0.2">
      <c r="A2917" s="54">
        <v>2856</v>
      </c>
      <c r="B2917" s="1221">
        <f>'Assets-Liab 5-6'!L41</f>
        <v>1887168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557394</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557394</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299626</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299626</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875493</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695955</v>
      </c>
      <c r="C3225" s="13" t="s">
        <v>652</v>
      </c>
      <c r="D3225" s="13" t="str">
        <f t="shared" si="49"/>
        <v>Error?</v>
      </c>
    </row>
    <row r="3226" spans="1:4" x14ac:dyDescent="0.2">
      <c r="A3226" s="54">
        <v>3165</v>
      </c>
      <c r="B3226" s="1221">
        <f>'Acct Summary 7-8'!I8</f>
        <v>695955</v>
      </c>
      <c r="C3226" s="13" t="s">
        <v>652</v>
      </c>
      <c r="D3226" s="13" t="str">
        <f t="shared" si="49"/>
        <v>Error?</v>
      </c>
    </row>
    <row r="3227" spans="1:4" x14ac:dyDescent="0.2">
      <c r="A3227" s="54">
        <v>3166</v>
      </c>
      <c r="B3227" s="1221">
        <f>'Acct Summary 7-8'!I20</f>
        <v>695955</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-1049141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-352474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55747</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55005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2359873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180690</v>
      </c>
      <c r="D3297" s="13" t="str">
        <f t="shared" si="50"/>
        <v>Error?</v>
      </c>
    </row>
    <row r="3298" spans="1:4" x14ac:dyDescent="0.2">
      <c r="A3298" s="54">
        <v>3237</v>
      </c>
      <c r="B3298" s="1221">
        <f>'Acct Summary 7-8'!H76</f>
        <v>180690</v>
      </c>
      <c r="C3298" s="13" t="s">
        <v>652</v>
      </c>
      <c r="D3298" s="13" t="str">
        <f t="shared" si="50"/>
        <v>Error?</v>
      </c>
    </row>
    <row r="3299" spans="1:4" x14ac:dyDescent="0.2">
      <c r="A3299" s="54">
        <v>3238</v>
      </c>
      <c r="B3299" s="1221">
        <f>'Acct Summary 7-8'!H77</f>
        <v>-180690</v>
      </c>
      <c r="C3299" s="13" t="s">
        <v>652</v>
      </c>
      <c r="D3299" s="13" t="str">
        <f t="shared" si="50"/>
        <v>Error?</v>
      </c>
    </row>
    <row r="3300" spans="1:4" x14ac:dyDescent="0.2">
      <c r="A3300" s="54">
        <v>3239</v>
      </c>
      <c r="B3300" s="1221">
        <f>'Acct Summary 7-8'!H78</f>
        <v>49209</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695955</v>
      </c>
      <c r="C3320" s="13" t="s">
        <v>652</v>
      </c>
      <c r="D3320" s="13" t="str">
        <f t="shared" si="50"/>
        <v>Error?</v>
      </c>
    </row>
    <row r="3321" spans="1:4" x14ac:dyDescent="0.2">
      <c r="A3321" s="54">
        <v>3260</v>
      </c>
      <c r="B3321" s="1221">
        <f>'Acct Summary 7-8'!I79</f>
        <v>12536788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13232743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918912</v>
      </c>
      <c r="D3366" s="13" t="str">
        <f t="shared" si="51"/>
        <v>Error?</v>
      </c>
    </row>
    <row r="3367" spans="1:4" x14ac:dyDescent="0.2">
      <c r="A3367" s="54">
        <v>3306</v>
      </c>
      <c r="B3367" s="1221">
        <f>'Expenditures 15-22'!C19</f>
        <v>105747</v>
      </c>
      <c r="D3367" s="13" t="str">
        <f t="shared" si="51"/>
        <v>Error?</v>
      </c>
    </row>
    <row r="3368" spans="1:4" x14ac:dyDescent="0.2">
      <c r="A3368" s="54">
        <v>3307</v>
      </c>
      <c r="B3368" s="1221">
        <f>'Expenditures 15-22'!D8</f>
        <v>276446</v>
      </c>
      <c r="D3368" s="13" t="str">
        <f t="shared" si="51"/>
        <v>Error?</v>
      </c>
    </row>
    <row r="3369" spans="1:4" x14ac:dyDescent="0.2">
      <c r="A3369" s="54">
        <v>3308</v>
      </c>
      <c r="B3369" s="1221">
        <f>'Expenditures 15-22'!D19</f>
        <v>24657</v>
      </c>
      <c r="D3369" s="13" t="str">
        <f t="shared" si="51"/>
        <v>Error?</v>
      </c>
    </row>
    <row r="3370" spans="1:4" x14ac:dyDescent="0.2">
      <c r="A3370" s="54">
        <v>3309</v>
      </c>
      <c r="B3370" s="1221">
        <f>'Expenditures 15-22'!E8</f>
        <v>154944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487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18494</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1369283</v>
      </c>
      <c r="C3380" s="13" t="s">
        <v>652</v>
      </c>
      <c r="D3380" s="13" t="str">
        <f t="shared" si="51"/>
        <v>Error?</v>
      </c>
    </row>
    <row r="3381" spans="1:4" x14ac:dyDescent="0.2">
      <c r="A3381" s="54">
        <v>3320</v>
      </c>
      <c r="B3381" s="1221">
        <f>'Expenditures 15-22'!K19</f>
        <v>130404</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128096</v>
      </c>
      <c r="D3387" s="13" t="str">
        <f t="shared" si="51"/>
        <v>Error?</v>
      </c>
    </row>
    <row r="3388" spans="1:4" x14ac:dyDescent="0.2">
      <c r="A3388" s="54">
        <v>3327</v>
      </c>
      <c r="B3388" s="1221">
        <f>'Expenditures 15-22'!D211</f>
        <v>37217</v>
      </c>
      <c r="D3388" s="13" t="str">
        <f t="shared" si="51"/>
        <v>Error?</v>
      </c>
    </row>
    <row r="3389" spans="1:4" x14ac:dyDescent="0.2">
      <c r="A3389" s="54">
        <v>3328</v>
      </c>
      <c r="B3389" s="1221">
        <f>'Expenditures 15-22'!D222</f>
        <v>6002</v>
      </c>
      <c r="D3389" s="13" t="str">
        <f t="shared" si="51"/>
        <v>Error?</v>
      </c>
    </row>
    <row r="3390" spans="1:4" x14ac:dyDescent="0.2">
      <c r="A3390" s="54">
        <v>3329</v>
      </c>
      <c r="B3390" s="1221">
        <f>'Expenditures 15-22'!K209</f>
        <v>128096</v>
      </c>
      <c r="C3390" s="13" t="s">
        <v>652</v>
      </c>
      <c r="D3390" s="13" t="str">
        <f t="shared" si="51"/>
        <v>Error?</v>
      </c>
    </row>
    <row r="3391" spans="1:4" x14ac:dyDescent="0.2">
      <c r="A3391" s="54">
        <v>3330</v>
      </c>
      <c r="B3391" s="1221">
        <f>'Expenditures 15-22'!K211</f>
        <v>37217</v>
      </c>
      <c r="C3391" s="13" t="s">
        <v>652</v>
      </c>
      <c r="D3391" s="13" t="str">
        <f t="shared" ref="D3391:D3454" si="52">IF(ISBLANK(B3391),"OK",IF(A3391-B3391=0,"OK","Error?"))</f>
        <v>Error?</v>
      </c>
    </row>
    <row r="3392" spans="1:4" x14ac:dyDescent="0.2">
      <c r="A3392" s="54">
        <v>3331</v>
      </c>
      <c r="B3392" s="1221">
        <f>'Expenditures 15-22'!K222</f>
        <v>6002</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811272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112047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721935</v>
      </c>
      <c r="D3417" s="13" t="str">
        <f t="shared" si="52"/>
        <v>Error?</v>
      </c>
    </row>
    <row r="3418" spans="1:4" x14ac:dyDescent="0.2">
      <c r="A3418" s="82">
        <v>3357</v>
      </c>
      <c r="D3418" s="13" t="str">
        <f t="shared" si="52"/>
        <v>OK</v>
      </c>
    </row>
    <row r="3419" spans="1:4" x14ac:dyDescent="0.2">
      <c r="A3419" s="54">
        <v>3358</v>
      </c>
      <c r="B3419" s="1221">
        <f>'Assets-Liab 5-6'!F4</f>
        <v>354737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171505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137954</v>
      </c>
      <c r="D3425" s="13" t="str">
        <f t="shared" si="52"/>
        <v>Error?</v>
      </c>
    </row>
    <row r="3426" spans="1:4" x14ac:dyDescent="0.2">
      <c r="A3426" s="82">
        <v>3365</v>
      </c>
      <c r="D3426" s="13" t="str">
        <f t="shared" si="52"/>
        <v>OK</v>
      </c>
    </row>
    <row r="3427" spans="1:4" x14ac:dyDescent="0.2">
      <c r="A3427" s="54">
        <v>3366</v>
      </c>
      <c r="B3427" s="1221">
        <f>'Assets-Liab 5-6'!I4</f>
        <v>116269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1397527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210710</v>
      </c>
      <c r="C3446" s="13" t="s">
        <v>652</v>
      </c>
      <c r="D3446" s="13" t="str">
        <f t="shared" si="52"/>
        <v>Error?</v>
      </c>
    </row>
    <row r="3447" spans="1:4" x14ac:dyDescent="0.2">
      <c r="A3447" s="54">
        <v>3386</v>
      </c>
      <c r="B3447" s="1221">
        <f>'Tax Sched 24'!D16</f>
        <v>60299</v>
      </c>
      <c r="C3447" s="13" t="s">
        <v>652</v>
      </c>
      <c r="D3447" s="13" t="str">
        <f t="shared" si="52"/>
        <v>Error?</v>
      </c>
    </row>
    <row r="3448" spans="1:4" x14ac:dyDescent="0.2">
      <c r="A3448" s="54">
        <v>3387</v>
      </c>
      <c r="B3448" s="1221">
        <f>'Tax Sched 24'!C16</f>
        <v>150411</v>
      </c>
      <c r="D3448" s="13" t="str">
        <f t="shared" si="52"/>
        <v>Error?</v>
      </c>
    </row>
    <row r="3449" spans="1:4" x14ac:dyDescent="0.2">
      <c r="A3449" s="54">
        <v>3388</v>
      </c>
      <c r="B3449" s="1221">
        <f>'Tax Sched 24'!F16</f>
        <v>328752</v>
      </c>
      <c r="C3449" s="13" t="s">
        <v>652</v>
      </c>
      <c r="D3449" s="13" t="str">
        <f t="shared" si="52"/>
        <v>Error?</v>
      </c>
    </row>
    <row r="3450" spans="1:4" x14ac:dyDescent="0.2">
      <c r="A3450" s="54">
        <v>3389</v>
      </c>
      <c r="B3450" s="1221">
        <f>'Tax Sched 24'!E16</f>
        <v>479163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140874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2624666</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2765540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2500000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265540</v>
      </c>
      <c r="D3567" s="13" t="str">
        <f t="shared" si="54"/>
        <v>Error?</v>
      </c>
    </row>
    <row r="3568" spans="1:4" x14ac:dyDescent="0.2">
      <c r="A3568" s="54">
        <v>3507</v>
      </c>
      <c r="B3568" s="1221">
        <f>'Assets-Liab 5-6'!K41</f>
        <v>2765540</v>
      </c>
      <c r="C3568" s="13" t="s">
        <v>652</v>
      </c>
      <c r="D3568" s="13" t="str">
        <f t="shared" si="54"/>
        <v>Error?</v>
      </c>
    </row>
    <row r="3569" spans="1:4" x14ac:dyDescent="0.2">
      <c r="A3569" s="54">
        <v>3508</v>
      </c>
      <c r="B3569" s="1221">
        <f>'Acct Summary 7-8'!K4</f>
        <v>603292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603292</v>
      </c>
      <c r="C3571" s="13" t="s">
        <v>652</v>
      </c>
      <c r="D3571" s="13" t="str">
        <f t="shared" si="54"/>
        <v>Error?</v>
      </c>
    </row>
    <row r="3572" spans="1:4" x14ac:dyDescent="0.2">
      <c r="A3572" s="54">
        <v>3511</v>
      </c>
      <c r="B3572" s="1221">
        <f>'Acct Summary 7-8'!K13</f>
        <v>25700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25700</v>
      </c>
      <c r="C3575" s="13" t="s">
        <v>652</v>
      </c>
      <c r="D3575" s="13" t="str">
        <f t="shared" si="54"/>
        <v>Error?</v>
      </c>
    </row>
    <row r="3576" spans="1:4" x14ac:dyDescent="0.2">
      <c r="A3576" s="54">
        <v>3515</v>
      </c>
      <c r="B3576" s="1221">
        <f>'Acct Summary 7-8'!K20</f>
        <v>577592</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577592</v>
      </c>
      <c r="C3588" s="13" t="s">
        <v>652</v>
      </c>
      <c r="D3588" s="13" t="str">
        <f t="shared" si="55"/>
        <v>Error?</v>
      </c>
    </row>
    <row r="3589" spans="1:4" x14ac:dyDescent="0.2">
      <c r="A3589" s="54">
        <v>3528</v>
      </c>
      <c r="B3589" s="1221">
        <f>'Acct Summary 7-8'!K79</f>
        <v>-312052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265540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25700</v>
      </c>
      <c r="D3646" s="13" t="str">
        <f t="shared" si="55"/>
        <v>Error?</v>
      </c>
    </row>
    <row r="3647" spans="1:4" x14ac:dyDescent="0.2">
      <c r="A3647" s="54">
        <v>3586</v>
      </c>
      <c r="B3647" s="1221">
        <f>'Expenditures 15-22'!G339</f>
        <v>25700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25700</v>
      </c>
      <c r="C3649" s="13" t="s">
        <v>652</v>
      </c>
      <c r="D3649" s="13" t="str">
        <f t="shared" si="56"/>
        <v>Error?</v>
      </c>
    </row>
    <row r="3650" spans="1:4" x14ac:dyDescent="0.2">
      <c r="A3650" s="54">
        <v>3589</v>
      </c>
      <c r="B3650" s="1221">
        <f>'Expenditures 15-22'!G354</f>
        <v>25700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25700</v>
      </c>
      <c r="C3669" s="13" t="s">
        <v>652</v>
      </c>
      <c r="D3669" s="13" t="str">
        <f t="shared" si="56"/>
        <v>Error?</v>
      </c>
    </row>
    <row r="3670" spans="1:4" x14ac:dyDescent="0.2">
      <c r="A3670" s="54">
        <v>3609</v>
      </c>
      <c r="B3670" s="1221">
        <f>'Expenditures 15-22'!K339</f>
        <v>25700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25700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25700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577592</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573160</v>
      </c>
      <c r="C3725" s="13" t="s">
        <v>652</v>
      </c>
      <c r="D3725" s="13" t="str">
        <f t="shared" si="57"/>
        <v>Error?</v>
      </c>
    </row>
    <row r="3726" spans="1:4" x14ac:dyDescent="0.2">
      <c r="A3726" s="54">
        <v>3665</v>
      </c>
      <c r="B3726" s="1221">
        <f>'Tax Sched 24'!D13</f>
        <v>378024</v>
      </c>
      <c r="C3726" s="13" t="s">
        <v>652</v>
      </c>
      <c r="D3726" s="13" t="str">
        <f t="shared" si="57"/>
        <v>Error?</v>
      </c>
    </row>
    <row r="3727" spans="1:4" x14ac:dyDescent="0.2">
      <c r="A3727" s="54">
        <v>3666</v>
      </c>
      <c r="B3727" s="1221">
        <f>'Tax Sched 24'!C13</f>
        <v>195136</v>
      </c>
      <c r="D3727" s="13" t="str">
        <f t="shared" si="57"/>
        <v>Error?</v>
      </c>
    </row>
    <row r="3728" spans="1:4" x14ac:dyDescent="0.2">
      <c r="A3728" s="54">
        <v>3667</v>
      </c>
      <c r="B3728" s="1221">
        <f>'Tax Sched 24'!F13</f>
        <v>419960</v>
      </c>
      <c r="C3728" s="13" t="s">
        <v>652</v>
      </c>
      <c r="D3728" s="13" t="str">
        <f t="shared" si="57"/>
        <v>Error?</v>
      </c>
    </row>
    <row r="3729" spans="1:4" x14ac:dyDescent="0.2">
      <c r="A3729" s="54">
        <v>3668</v>
      </c>
      <c r="B3729" s="1221">
        <f>'Tax Sched 24'!E13</f>
        <v>615096</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50163</v>
      </c>
      <c r="D4081" s="13" t="str">
        <f t="shared" si="62"/>
        <v>Error?</v>
      </c>
    </row>
    <row r="4082" spans="1:4" x14ac:dyDescent="0.2">
      <c r="A4082" s="54">
        <v>4021</v>
      </c>
      <c r="B4082" s="1221">
        <f>'Expenditures 15-22'!D174</f>
        <v>7697</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57860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5801049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29539135</v>
      </c>
      <c r="C4122" s="13" t="s">
        <v>652</v>
      </c>
      <c r="D4122" s="13" t="str">
        <f t="shared" si="63"/>
        <v>Error?</v>
      </c>
    </row>
    <row r="4123" spans="1:4" x14ac:dyDescent="0.2">
      <c r="A4123" s="54">
        <v>4062</v>
      </c>
      <c r="B4123" s="1221">
        <f>'Acct Summary 7-8'!D10</f>
        <v>3339364</v>
      </c>
      <c r="C4123" s="13" t="s">
        <v>652</v>
      </c>
      <c r="D4123" s="13" t="str">
        <f t="shared" si="63"/>
        <v>Error?</v>
      </c>
    </row>
    <row r="4124" spans="1:4" x14ac:dyDescent="0.2">
      <c r="A4124" s="54">
        <v>4063</v>
      </c>
      <c r="B4124" s="1221">
        <f>'Acct Summary 7-8'!E10</f>
        <v>8998945</v>
      </c>
      <c r="C4124" s="13" t="s">
        <v>652</v>
      </c>
      <c r="D4124" s="13" t="str">
        <f t="shared" si="63"/>
        <v>Error?</v>
      </c>
    </row>
    <row r="4125" spans="1:4" x14ac:dyDescent="0.2">
      <c r="A4125" s="54">
        <v>4064</v>
      </c>
      <c r="B4125" s="1221">
        <f>'Acct Summary 7-8'!F10</f>
        <v>2222445</v>
      </c>
      <c r="C4125" s="13" t="s">
        <v>652</v>
      </c>
      <c r="D4125" s="13" t="str">
        <f t="shared" si="63"/>
        <v>Error?</v>
      </c>
    </row>
    <row r="4126" spans="1:4" x14ac:dyDescent="0.2">
      <c r="A4126" s="54">
        <v>4065</v>
      </c>
      <c r="B4126" s="1221">
        <f>'Acct Summary 7-8'!G10</f>
        <v>910342</v>
      </c>
      <c r="C4126" s="13" t="s">
        <v>652</v>
      </c>
      <c r="D4126" s="13" t="str">
        <f t="shared" si="63"/>
        <v>Error?</v>
      </c>
    </row>
    <row r="4127" spans="1:4" x14ac:dyDescent="0.2">
      <c r="A4127" s="54">
        <v>4066</v>
      </c>
      <c r="B4127" s="1221">
        <f>'Acct Summary 7-8'!H10</f>
        <v>323784</v>
      </c>
      <c r="C4127" s="13" t="s">
        <v>652</v>
      </c>
      <c r="D4127" s="13" t="str">
        <f t="shared" si="63"/>
        <v>Error?</v>
      </c>
    </row>
    <row r="4128" spans="1:4" x14ac:dyDescent="0.2">
      <c r="A4128" s="54">
        <v>4067</v>
      </c>
      <c r="B4128" s="1221">
        <f>'Acct Summary 7-8'!I10</f>
        <v>695955</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603292</v>
      </c>
      <c r="C4130" s="13" t="s">
        <v>652</v>
      </c>
      <c r="D4130" s="13" t="str">
        <f t="shared" si="63"/>
        <v>Error?</v>
      </c>
    </row>
    <row r="4131" spans="1:4" x14ac:dyDescent="0.2">
      <c r="A4131" s="54">
        <v>4070</v>
      </c>
      <c r="B4131" s="1221">
        <f>'Acct Summary 7-8'!C18</f>
        <v>5801049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30588276</v>
      </c>
      <c r="C4136" s="13" t="s">
        <v>652</v>
      </c>
      <c r="D4136" s="13" t="str">
        <f t="shared" si="63"/>
        <v>Error?</v>
      </c>
    </row>
    <row r="4137" spans="1:4" x14ac:dyDescent="0.2">
      <c r="A4137" s="54">
        <v>4076</v>
      </c>
      <c r="B4137" s="1221">
        <f>'Acct Summary 7-8'!D19</f>
        <v>3691838</v>
      </c>
      <c r="C4137" s="13" t="s">
        <v>652</v>
      </c>
      <c r="D4137" s="13" t="str">
        <f t="shared" si="63"/>
        <v>Error?</v>
      </c>
    </row>
    <row r="4138" spans="1:4" x14ac:dyDescent="0.2">
      <c r="A4138" s="54">
        <v>4077</v>
      </c>
      <c r="B4138" s="1221">
        <f>'Acct Summary 7-8'!E19</f>
        <v>6639072</v>
      </c>
      <c r="C4138" s="13" t="s">
        <v>652</v>
      </c>
      <c r="D4138" s="13" t="str">
        <f t="shared" si="63"/>
        <v>Error?</v>
      </c>
    </row>
    <row r="4139" spans="1:4" x14ac:dyDescent="0.2">
      <c r="A4139" s="54">
        <v>4078</v>
      </c>
      <c r="B4139" s="1221">
        <f>'Acct Summary 7-8'!F19</f>
        <v>2166698</v>
      </c>
      <c r="C4139" s="13" t="s">
        <v>652</v>
      </c>
      <c r="D4139" s="13" t="str">
        <f t="shared" si="63"/>
        <v>Error?</v>
      </c>
    </row>
    <row r="4140" spans="1:4" x14ac:dyDescent="0.2">
      <c r="A4140" s="54">
        <v>4079</v>
      </c>
      <c r="B4140" s="1221">
        <f>'Acct Summary 7-8'!G19</f>
        <v>855337</v>
      </c>
      <c r="C4140" s="13" t="s">
        <v>652</v>
      </c>
      <c r="D4140" s="13" t="str">
        <f t="shared" si="63"/>
        <v>Error?</v>
      </c>
    </row>
    <row r="4141" spans="1:4" x14ac:dyDescent="0.2">
      <c r="A4141" s="54">
        <v>4080</v>
      </c>
      <c r="B4141" s="1221">
        <f>'Acct Summary 7-8'!H19</f>
        <v>93885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25700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58720000</v>
      </c>
      <c r="C4171" s="13" t="s">
        <v>652</v>
      </c>
      <c r="D4171" s="13" t="str">
        <f t="shared" si="64"/>
        <v>Error?</v>
      </c>
    </row>
    <row r="4172" spans="1:4" x14ac:dyDescent="0.2">
      <c r="A4172" s="54">
        <v>4111</v>
      </c>
      <c r="B4172" s="1221">
        <f>'Short-Term Long-Term Debt 25'!J49</f>
        <v>54580765</v>
      </c>
      <c r="C4172" s="13" t="s">
        <v>652</v>
      </c>
      <c r="D4172" s="13" t="str">
        <f t="shared" si="64"/>
        <v>Error?</v>
      </c>
    </row>
    <row r="4173" spans="1:4" x14ac:dyDescent="0.2">
      <c r="A4173" s="54">
        <v>4112</v>
      </c>
      <c r="B4173" s="1221">
        <f>'Short-Term Long-Term Debt 25'!H49</f>
        <v>4345000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1220</v>
      </c>
      <c r="C4265" s="13" t="s">
        <v>652</v>
      </c>
      <c r="D4265" s="13" t="str">
        <f t="shared" si="65"/>
        <v>Error?</v>
      </c>
      <c r="E4265" s="803"/>
    </row>
    <row r="4266" spans="1:5" x14ac:dyDescent="0.2">
      <c r="A4266" s="90">
        <v>4205</v>
      </c>
      <c r="B4266" s="1221">
        <f>('FP Info 3'!F10)*100000</f>
        <v>250</v>
      </c>
      <c r="C4266" s="13" t="s">
        <v>652</v>
      </c>
      <c r="D4266" s="13" t="str">
        <f t="shared" si="65"/>
        <v>Error?</v>
      </c>
      <c r="E4266" s="803"/>
    </row>
    <row r="4267" spans="1:5" x14ac:dyDescent="0.2">
      <c r="A4267" s="90">
        <v>4206</v>
      </c>
      <c r="B4267" s="1221">
        <f>('FP Info 3'!H10)*100000</f>
        <v>119.99999999999999</v>
      </c>
      <c r="C4267" s="13" t="s">
        <v>652</v>
      </c>
      <c r="D4267" s="13" t="str">
        <f t="shared" si="65"/>
        <v>Error?</v>
      </c>
      <c r="E4267" s="803"/>
    </row>
    <row r="4268" spans="1:5" x14ac:dyDescent="0.2">
      <c r="A4268" s="90">
        <v>4207</v>
      </c>
      <c r="B4268" s="1221">
        <f>('FP Info 3'!J10)*100000</f>
        <v>1590</v>
      </c>
      <c r="C4268" s="13" t="s">
        <v>652</v>
      </c>
      <c r="D4268" s="13" t="str">
        <f t="shared" si="65"/>
        <v>Error?</v>
      </c>
    </row>
    <row r="4269" spans="1:5" x14ac:dyDescent="0.2">
      <c r="A4269" s="90">
        <v>4208</v>
      </c>
      <c r="B4269" s="1221">
        <f>'FP Info 3'!J16</f>
        <v>26358446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16016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5434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15025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1232342109</v>
      </c>
      <c r="D4995" s="13" t="str">
        <f t="shared" si="77"/>
        <v>Error?</v>
      </c>
    </row>
    <row r="4996" spans="1:4" x14ac:dyDescent="0.2">
      <c r="A4996" s="90">
        <v>4935</v>
      </c>
      <c r="B4996" s="1221">
        <f>'FP Info 3'!H31</f>
        <v>85031605.521000013</v>
      </c>
      <c r="D4996" s="13" t="str">
        <f t="shared" si="77"/>
        <v>Error?</v>
      </c>
    </row>
    <row r="4997" spans="1:4" x14ac:dyDescent="0.2">
      <c r="A4997" s="90">
        <v>4936</v>
      </c>
      <c r="B4997" s="1221">
        <f>'FP Info 3'!H37</f>
        <v>58720000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573160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13985124</v>
      </c>
      <c r="D5061" s="13" t="str">
        <f t="shared" si="78"/>
        <v>Error?</v>
      </c>
    </row>
    <row r="5062" spans="1:4" x14ac:dyDescent="0.2">
      <c r="A5062" s="82">
        <v>5001</v>
      </c>
      <c r="D5062" s="13" t="str">
        <f t="shared" si="78"/>
        <v>OK</v>
      </c>
    </row>
    <row r="5063" spans="1:4" x14ac:dyDescent="0.2">
      <c r="A5063" s="54">
        <v>5002</v>
      </c>
      <c r="B5063" s="1221">
        <f>'Revenues 9-14'!C7</f>
        <v>229265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14787549</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356602</v>
      </c>
      <c r="D5069" s="13" t="str">
        <f t="shared" si="78"/>
        <v>Error?</v>
      </c>
    </row>
    <row r="5070" spans="1:4" x14ac:dyDescent="0.2">
      <c r="A5070" s="54">
        <v>5009</v>
      </c>
      <c r="B5070" s="1221">
        <f>'Revenues 9-14'!C17</f>
        <v>8800</v>
      </c>
      <c r="D5070" s="13" t="str">
        <f t="shared" si="78"/>
        <v>Error?</v>
      </c>
    </row>
    <row r="5071" spans="1:4" x14ac:dyDescent="0.2">
      <c r="A5071" s="54">
        <v>5010</v>
      </c>
      <c r="B5071" s="1221">
        <f>'Revenues 9-14'!C18</f>
        <v>365402</v>
      </c>
      <c r="C5071" s="13" t="s">
        <v>652</v>
      </c>
      <c r="D5071" s="13" t="str">
        <f t="shared" si="78"/>
        <v>Error?</v>
      </c>
    </row>
    <row r="5072" spans="1:4" x14ac:dyDescent="0.2">
      <c r="A5072" s="54">
        <v>5011</v>
      </c>
      <c r="B5072" s="1221">
        <f>'Revenues 9-14'!C20</f>
        <v>4927</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13385</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18312</v>
      </c>
      <c r="C5087" s="13" t="s">
        <v>652</v>
      </c>
      <c r="D5087" s="13" t="str">
        <f t="shared" si="78"/>
        <v>Error?</v>
      </c>
    </row>
    <row r="5088" spans="1:4" x14ac:dyDescent="0.2">
      <c r="A5088" s="54">
        <v>5027</v>
      </c>
      <c r="B5088" s="1221">
        <f>'Revenues 9-14'!C65</f>
        <v>47785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47785</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543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941418</v>
      </c>
      <c r="C5096" s="13" t="s">
        <v>652</v>
      </c>
      <c r="D5096" s="13" t="str">
        <f t="shared" si="78"/>
        <v>Error?</v>
      </c>
    </row>
    <row r="5097" spans="1:4" x14ac:dyDescent="0.2">
      <c r="A5097" s="54">
        <v>5036</v>
      </c>
      <c r="B5097" s="1221">
        <f>'Revenues 9-14'!C77</f>
        <v>64146</v>
      </c>
      <c r="D5097" s="13" t="str">
        <f t="shared" si="78"/>
        <v>Error?</v>
      </c>
    </row>
    <row r="5098" spans="1:4" x14ac:dyDescent="0.2">
      <c r="A5098" s="54">
        <v>5037</v>
      </c>
      <c r="B5098" s="1221">
        <f>'Revenues 9-14'!C78</f>
        <v>19842</v>
      </c>
      <c r="D5098" s="13" t="str">
        <f t="shared" si="78"/>
        <v>Error?</v>
      </c>
    </row>
    <row r="5099" spans="1:4" x14ac:dyDescent="0.2">
      <c r="A5099" s="54">
        <v>5038</v>
      </c>
      <c r="B5099" s="1221">
        <f>'Revenues 9-14'!C79</f>
        <v>175953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259941</v>
      </c>
      <c r="C5102" s="13" t="s">
        <v>652</v>
      </c>
      <c r="D5102" s="13" t="str">
        <f t="shared" si="78"/>
        <v>Error?</v>
      </c>
    </row>
    <row r="5103" spans="1:4" x14ac:dyDescent="0.2">
      <c r="A5103" s="54">
        <v>5042</v>
      </c>
      <c r="B5103" s="1221">
        <f>'Revenues 9-14'!C84</f>
        <v>543309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36248</v>
      </c>
      <c r="D5111" s="13" t="str">
        <f t="shared" si="78"/>
        <v>Error?</v>
      </c>
    </row>
    <row r="5112" spans="1:4" x14ac:dyDescent="0.2">
      <c r="A5112" s="54">
        <v>5051</v>
      </c>
      <c r="B5112" s="1221">
        <f>'Revenues 9-14'!C93</f>
        <v>579557</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193203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157426</v>
      </c>
      <c r="D5119" s="13" t="str">
        <f t="shared" ref="D5119:D5182" si="79">IF(ISBLANK(B5119),"OK",IF(A5119-B5119=0,"OK","Error?"))</f>
        <v>Error?</v>
      </c>
    </row>
    <row r="5120" spans="1:4" x14ac:dyDescent="0.2">
      <c r="A5120" s="54">
        <v>5059</v>
      </c>
      <c r="B5120" s="1221">
        <f>'Revenues 9-14'!C108</f>
        <v>1154141</v>
      </c>
      <c r="C5120" s="13" t="s">
        <v>652</v>
      </c>
      <c r="D5120" s="13" t="str">
        <f t="shared" si="79"/>
        <v>Error?</v>
      </c>
    </row>
    <row r="5121" spans="1:4" x14ac:dyDescent="0.2">
      <c r="A5121" s="54">
        <v>5060</v>
      </c>
      <c r="B5121" s="1221">
        <f>'Revenues 9-14'!C109</f>
        <v>18154105</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4399257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4399257</v>
      </c>
      <c r="C5132" s="13" t="s">
        <v>652</v>
      </c>
      <c r="D5132" s="13" t="str">
        <f t="shared" si="79"/>
        <v>Error?</v>
      </c>
    </row>
    <row r="5133" spans="1:4" x14ac:dyDescent="0.2">
      <c r="A5133" s="54">
        <v>5072</v>
      </c>
      <c r="B5133" s="1221">
        <f>'Revenues 9-14'!C124</f>
        <v>301860</v>
      </c>
      <c r="D5133" s="13" t="str">
        <f t="shared" si="79"/>
        <v>Error?</v>
      </c>
    </row>
    <row r="5134" spans="1:4" x14ac:dyDescent="0.2">
      <c r="A5134" s="54">
        <v>5073</v>
      </c>
      <c r="B5134" s="1221">
        <f>'Revenues 9-14'!C125</f>
        <v>251647</v>
      </c>
      <c r="D5134" s="13" t="str">
        <f t="shared" si="79"/>
        <v>Error?</v>
      </c>
    </row>
    <row r="5135" spans="1:4" x14ac:dyDescent="0.2">
      <c r="A5135" s="54">
        <v>5074</v>
      </c>
      <c r="B5135" s="1221">
        <f>'Revenues 9-14'!C126</f>
        <v>148306</v>
      </c>
      <c r="D5135" s="13" t="str">
        <f t="shared" si="79"/>
        <v>Error?</v>
      </c>
    </row>
    <row r="5136" spans="1:4" x14ac:dyDescent="0.2">
      <c r="A5136" s="82">
        <v>5075</v>
      </c>
      <c r="D5136" s="13" t="str">
        <f t="shared" si="79"/>
        <v>OK</v>
      </c>
    </row>
    <row r="5137" spans="1:4" x14ac:dyDescent="0.2">
      <c r="A5137" s="54">
        <v>5076</v>
      </c>
      <c r="B5137" s="1221">
        <f>'Revenues 9-14'!C127</f>
        <v>9806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711619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52974</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52974</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303</v>
      </c>
      <c r="D5167" s="13" t="str">
        <f t="shared" si="79"/>
        <v>Error?</v>
      </c>
    </row>
    <row r="5168" spans="1:4" x14ac:dyDescent="0.2">
      <c r="A5168" s="54">
        <v>5107</v>
      </c>
      <c r="B5168" s="1221">
        <f>'Revenues 9-14'!C147</f>
        <v>71515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60000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896411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5295668</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5893</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5893</v>
      </c>
      <c r="C5246" s="13" t="s">
        <v>652</v>
      </c>
      <c r="D5246" s="13" t="str">
        <f t="shared" si="80"/>
        <v>Error?</v>
      </c>
    </row>
    <row r="5247" spans="1:4" x14ac:dyDescent="0.2">
      <c r="A5247" s="54">
        <v>5186</v>
      </c>
      <c r="B5247" s="1221">
        <f>'Revenues 9-14'!C203</f>
        <v>68937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68937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177008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177008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288313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288313</v>
      </c>
      <c r="C5326" s="13" t="s">
        <v>652</v>
      </c>
      <c r="D5326" s="13" t="str">
        <f t="shared" si="82"/>
        <v>Error?</v>
      </c>
    </row>
    <row r="5327" spans="1:4" x14ac:dyDescent="0.2">
      <c r="A5327" s="54">
        <v>5266</v>
      </c>
      <c r="B5327" s="1221">
        <f>'Revenues 9-14'!C275</f>
        <v>23738086</v>
      </c>
      <c r="C5327" s="13" t="s">
        <v>652</v>
      </c>
      <c r="D5327" s="13" t="str">
        <f t="shared" si="82"/>
        <v>Error?</v>
      </c>
    </row>
    <row r="5328" spans="1:4" x14ac:dyDescent="0.2">
      <c r="A5328" s="54">
        <v>5267</v>
      </c>
      <c r="B5328" s="1221">
        <f>'Revenues 9-14'!D5</f>
        <v>2865798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2865798</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195201</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195201</v>
      </c>
      <c r="C5339" s="13" t="s">
        <v>652</v>
      </c>
      <c r="D5339" s="13" t="str">
        <f t="shared" si="82"/>
        <v>Error?</v>
      </c>
    </row>
    <row r="5340" spans="1:4" x14ac:dyDescent="0.2">
      <c r="A5340" s="54">
        <v>5279</v>
      </c>
      <c r="B5340" s="1221">
        <f>'Revenues 9-14'!D65</f>
        <v>14538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14538</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82214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13707</v>
      </c>
      <c r="D5354" s="13" t="str">
        <f t="shared" si="82"/>
        <v>Error?</v>
      </c>
    </row>
    <row r="5355" spans="1:4" x14ac:dyDescent="0.2">
      <c r="A5355" s="54">
        <v>5294</v>
      </c>
      <c r="B5355" s="1221">
        <f>'Revenues 9-14'!D108</f>
        <v>263827</v>
      </c>
      <c r="C5355" s="13" t="s">
        <v>652</v>
      </c>
      <c r="D5355" s="13" t="str">
        <f t="shared" si="82"/>
        <v>Error?</v>
      </c>
    </row>
    <row r="5356" spans="1:4" x14ac:dyDescent="0.2">
      <c r="A5356" s="54">
        <v>5295</v>
      </c>
      <c r="B5356" s="1221">
        <f>'Revenues 9-14'!D109</f>
        <v>3339364</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3339364</v>
      </c>
      <c r="C5508" s="13" t="s">
        <v>652</v>
      </c>
      <c r="D5508" s="13" t="str">
        <f t="shared" si="85"/>
        <v>Error?</v>
      </c>
    </row>
    <row r="5509" spans="1:4" x14ac:dyDescent="0.2">
      <c r="A5509" s="54">
        <v>5448</v>
      </c>
      <c r="B5509" s="1221">
        <f>'Revenues 9-14'!E5</f>
        <v>8643204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8643204</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16477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16477</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339264</v>
      </c>
      <c r="C5526" s="13" t="s">
        <v>652</v>
      </c>
      <c r="D5526" s="13" t="str">
        <f t="shared" si="85"/>
        <v>Error?</v>
      </c>
    </row>
    <row r="5527" spans="1:4" x14ac:dyDescent="0.2">
      <c r="A5527" s="54">
        <v>5466</v>
      </c>
      <c r="B5527" s="1221">
        <f>'Revenues 9-14'!E109</f>
        <v>8998945</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8998945</v>
      </c>
      <c r="C5552" s="13" t="s">
        <v>652</v>
      </c>
      <c r="D5552" s="13" t="str">
        <f t="shared" si="85"/>
        <v>Error?</v>
      </c>
    </row>
    <row r="5553" spans="1:4" x14ac:dyDescent="0.2">
      <c r="A5553" s="54">
        <v>5492</v>
      </c>
      <c r="B5553" s="1221">
        <f>'Revenues 9-14'!F5</f>
        <v>1375583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1375583</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4623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4623</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1021</v>
      </c>
      <c r="D5585" s="13" t="str">
        <f t="shared" si="86"/>
        <v>Error?</v>
      </c>
    </row>
    <row r="5586" spans="1:4" x14ac:dyDescent="0.2">
      <c r="A5586" s="54">
        <v>5525</v>
      </c>
      <c r="B5586" s="1221">
        <f>'Revenues 9-14'!F107</f>
        <v>21027</v>
      </c>
      <c r="D5586" s="13" t="str">
        <f t="shared" si="86"/>
        <v>Error?</v>
      </c>
    </row>
    <row r="5587" spans="1:4" x14ac:dyDescent="0.2">
      <c r="A5587" s="54">
        <v>5526</v>
      </c>
      <c r="B5587" s="1221">
        <f>'Revenues 9-14'!F108</f>
        <v>89392</v>
      </c>
      <c r="C5587" s="13" t="s">
        <v>652</v>
      </c>
      <c r="D5587" s="13" t="str">
        <f t="shared" si="86"/>
        <v>Error?</v>
      </c>
    </row>
    <row r="5588" spans="1:4" x14ac:dyDescent="0.2">
      <c r="A5588" s="54">
        <v>5527</v>
      </c>
      <c r="B5588" s="1221">
        <f>'Revenues 9-14'!F109</f>
        <v>1469598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107623</v>
      </c>
      <c r="D5615" s="13" t="str">
        <f t="shared" si="86"/>
        <v>Error?</v>
      </c>
    </row>
    <row r="5616" spans="1:4" x14ac:dyDescent="0.2">
      <c r="A5616" s="82">
        <v>5555</v>
      </c>
      <c r="D5616" s="13" t="str">
        <f t="shared" si="86"/>
        <v>OK</v>
      </c>
    </row>
    <row r="5617" spans="1:4" x14ac:dyDescent="0.2">
      <c r="A5617" s="54">
        <v>5556</v>
      </c>
      <c r="B5617" s="1221">
        <f>'Revenues 9-14'!F152</f>
        <v>645224</v>
      </c>
      <c r="D5617" s="13" t="str">
        <f t="shared" si="86"/>
        <v>Error?</v>
      </c>
    </row>
    <row r="5618" spans="1:4" x14ac:dyDescent="0.2">
      <c r="A5618" s="54">
        <v>5557</v>
      </c>
      <c r="B5618" s="1221">
        <f>'Revenues 9-14'!F154</f>
        <v>752847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752847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752847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2222445</v>
      </c>
      <c r="C5720" s="13" t="s">
        <v>652</v>
      </c>
      <c r="D5720" s="13" t="str">
        <f t="shared" si="88"/>
        <v>Error?</v>
      </c>
    </row>
    <row r="5721" spans="1:4" x14ac:dyDescent="0.2">
      <c r="A5721" s="54">
        <v>5660</v>
      </c>
      <c r="B5721" s="1221">
        <f>'Revenues 9-14'!G5</f>
        <v>554013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210710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764723</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106571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106571</v>
      </c>
      <c r="C5730" s="13" t="s">
        <v>652</v>
      </c>
      <c r="D5730" s="13" t="str">
        <f t="shared" si="88"/>
        <v>Error?</v>
      </c>
    </row>
    <row r="5731" spans="1:4" x14ac:dyDescent="0.2">
      <c r="A5731" s="54">
        <v>5670</v>
      </c>
      <c r="B5731" s="1221">
        <f>'Revenues 9-14'!G65</f>
        <v>2351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2351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36697</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910342</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12570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12570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311214</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323784</v>
      </c>
      <c r="C5915" s="13" t="s">
        <v>652</v>
      </c>
      <c r="D5915" s="13" t="str">
        <f t="shared" si="91"/>
        <v>Error?</v>
      </c>
    </row>
    <row r="5916" spans="1:4" x14ac:dyDescent="0.2">
      <c r="A5916" s="54">
        <v>5855</v>
      </c>
      <c r="B5916" s="1221">
        <f>'Revenues 9-14'!I5</f>
        <v>573160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573160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94735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94735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28060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695955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573160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573160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2072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2072</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28060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603292</v>
      </c>
      <c r="C6023" s="13" t="s">
        <v>652</v>
      </c>
      <c r="D6023" s="13" t="str">
        <f t="shared" si="93"/>
        <v>Error?</v>
      </c>
    </row>
    <row r="6024" spans="1:5" x14ac:dyDescent="0.2">
      <c r="A6024" s="54">
        <v>5963</v>
      </c>
      <c r="B6024" s="1221">
        <f>'Revenues 9-14'!G109</f>
        <v>910342</v>
      </c>
      <c r="C6024" s="13" t="s">
        <v>652</v>
      </c>
      <c r="D6024" s="13" t="str">
        <f t="shared" si="93"/>
        <v>Error?</v>
      </c>
    </row>
    <row r="6025" spans="1:5" x14ac:dyDescent="0.2">
      <c r="A6025" s="54">
        <v>5964</v>
      </c>
      <c r="B6025" s="1221">
        <f>'Revenues 9-14'!H109</f>
        <v>323784</v>
      </c>
      <c r="C6025" s="13" t="s">
        <v>652</v>
      </c>
      <c r="D6025" s="13" t="str">
        <f t="shared" si="93"/>
        <v>Error?</v>
      </c>
    </row>
    <row r="6026" spans="1:5" x14ac:dyDescent="0.2">
      <c r="A6026" s="54">
        <v>5965</v>
      </c>
      <c r="B6026" s="1221">
        <f>'Revenues 9-14'!I109</f>
        <v>695955</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603292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940875</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2501.48</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2500000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550000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1605792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550000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2500000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1605792</v>
      </c>
      <c r="D6215" s="13" t="str">
        <f t="shared" si="96"/>
        <v>Error?</v>
      </c>
      <c r="E6215" s="13" t="s">
        <v>207</v>
      </c>
    </row>
    <row r="6216" spans="1:5" x14ac:dyDescent="0.2">
      <c r="A6216">
        <v>6155</v>
      </c>
      <c r="B6216" s="1221">
        <f>'Assets-Liab 5-6'!J41</f>
        <v>1605792</v>
      </c>
      <c r="D6216" s="13" t="str">
        <f t="shared" si="96"/>
        <v>Error?</v>
      </c>
      <c r="E6216" s="13" t="s">
        <v>207</v>
      </c>
    </row>
    <row r="6217" spans="1:5" x14ac:dyDescent="0.2">
      <c r="A6217">
        <v>6156</v>
      </c>
      <c r="B6217" s="1221">
        <f>'Assets-Liab 5-6'!J4</f>
        <v>156843</v>
      </c>
      <c r="D6217" s="13" t="str">
        <f t="shared" si="96"/>
        <v>Error?</v>
      </c>
      <c r="E6217" s="13" t="s">
        <v>207</v>
      </c>
    </row>
    <row r="6218" spans="1:5" x14ac:dyDescent="0.2">
      <c r="A6218">
        <v>6157</v>
      </c>
      <c r="B6218" s="1221">
        <f>'Assets-Liab 5-6'!J5</f>
        <v>1448949</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1319056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1319056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1319056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994603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994603</v>
      </c>
      <c r="D6229" s="13" t="str">
        <f t="shared" si="96"/>
        <v>Error?</v>
      </c>
      <c r="E6229" s="13" t="s">
        <v>207</v>
      </c>
    </row>
    <row r="6230" spans="1:5" x14ac:dyDescent="0.2">
      <c r="A6230">
        <v>6169</v>
      </c>
      <c r="B6230" s="1221">
        <f>'Acct Summary 7-8'!J20</f>
        <v>324453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324453</v>
      </c>
      <c r="D6263" s="13" t="str">
        <f t="shared" si="96"/>
        <v>Error?</v>
      </c>
      <c r="E6263" s="13" t="s">
        <v>207</v>
      </c>
    </row>
    <row r="6264" spans="1:5" x14ac:dyDescent="0.2">
      <c r="A6264">
        <v>6203</v>
      </c>
      <c r="B6264" s="1221">
        <f>'Acct Summary 7-8'!J79</f>
        <v>1281339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1605792</v>
      </c>
      <c r="D6266" s="13" t="str">
        <f t="shared" si="96"/>
        <v>Error?</v>
      </c>
      <c r="E6266" s="13" t="s">
        <v>207</v>
      </c>
    </row>
    <row r="6267" spans="1:5" x14ac:dyDescent="0.2">
      <c r="A6267">
        <v>6206</v>
      </c>
      <c r="B6267" s="1221">
        <f>'Acct Summary 7-8'!C82</f>
        <v>-1049141</v>
      </c>
      <c r="D6267" s="13" t="str">
        <f t="shared" si="96"/>
        <v>Error?</v>
      </c>
      <c r="E6267" s="13" t="s">
        <v>207</v>
      </c>
    </row>
    <row r="6268" spans="1:5" x14ac:dyDescent="0.2">
      <c r="A6268">
        <v>6207</v>
      </c>
      <c r="B6268" s="1221">
        <f>'Acct Summary 7-8'!D82</f>
        <v>-352474</v>
      </c>
      <c r="D6268" s="13" t="str">
        <f t="shared" si="96"/>
        <v>Error?</v>
      </c>
      <c r="E6268" s="13" t="s">
        <v>207</v>
      </c>
    </row>
    <row r="6269" spans="1:5" x14ac:dyDescent="0.2">
      <c r="A6269">
        <v>6208</v>
      </c>
      <c r="B6269" s="1221">
        <f>'Acct Summary 7-8'!E82</f>
        <v>2359873</v>
      </c>
      <c r="D6269" s="13" t="str">
        <f t="shared" si="96"/>
        <v>Error?</v>
      </c>
      <c r="E6269" s="13" t="s">
        <v>207</v>
      </c>
    </row>
    <row r="6270" spans="1:5" x14ac:dyDescent="0.2">
      <c r="A6270">
        <v>6209</v>
      </c>
      <c r="B6270" s="1221">
        <f>'Acct Summary 7-8'!F82</f>
        <v>55747</v>
      </c>
      <c r="D6270" s="13" t="str">
        <f t="shared" si="96"/>
        <v>Error?</v>
      </c>
      <c r="E6270" s="13" t="s">
        <v>207</v>
      </c>
    </row>
    <row r="6271" spans="1:5" x14ac:dyDescent="0.2">
      <c r="A6271">
        <v>6210</v>
      </c>
      <c r="B6271" s="1221">
        <f>'Acct Summary 7-8'!G82</f>
        <v>55005</v>
      </c>
      <c r="D6271" s="13" t="str">
        <f t="shared" ref="D6271:D6334" si="97">IF(ISBLANK(B6271),"OK",IF(A6271-B6271=0,"OK","Error?"))</f>
        <v>Error?</v>
      </c>
      <c r="E6271" s="13" t="s">
        <v>207</v>
      </c>
    </row>
    <row r="6272" spans="1:5" x14ac:dyDescent="0.2">
      <c r="A6272">
        <v>6211</v>
      </c>
      <c r="B6272" s="1221">
        <f>'Acct Summary 7-8'!H82</f>
        <v>49209</v>
      </c>
      <c r="D6272" s="13" t="str">
        <f t="shared" si="97"/>
        <v>Error?</v>
      </c>
      <c r="E6272" s="13" t="s">
        <v>207</v>
      </c>
    </row>
    <row r="6273" spans="1:5" x14ac:dyDescent="0.2">
      <c r="A6273">
        <v>6212</v>
      </c>
      <c r="B6273" s="1221">
        <f>'Acct Summary 7-8'!I82</f>
        <v>695955</v>
      </c>
      <c r="D6273" s="13" t="str">
        <f t="shared" si="97"/>
        <v>Error?</v>
      </c>
      <c r="E6273" s="13" t="s">
        <v>207</v>
      </c>
    </row>
    <row r="6274" spans="1:5" x14ac:dyDescent="0.2">
      <c r="A6274">
        <v>6213</v>
      </c>
      <c r="B6274" s="1221">
        <f>'Acct Summary 7-8'!J82</f>
        <v>324453</v>
      </c>
      <c r="D6274" s="13" t="str">
        <f t="shared" si="97"/>
        <v>Error?</v>
      </c>
      <c r="E6274" s="13" t="s">
        <v>207</v>
      </c>
    </row>
    <row r="6275" spans="1:5" x14ac:dyDescent="0.2">
      <c r="A6275">
        <v>6214</v>
      </c>
      <c r="B6275" s="1221">
        <f>'Acct Summary 7-8'!K82</f>
        <v>577592</v>
      </c>
      <c r="D6275" s="13" t="str">
        <f t="shared" si="97"/>
        <v>Error?</v>
      </c>
      <c r="E6275" s="13" t="s">
        <v>207</v>
      </c>
    </row>
    <row r="6276" spans="1:5" x14ac:dyDescent="0.2">
      <c r="A6276">
        <v>6215</v>
      </c>
      <c r="B6276" s="1221">
        <f>'Acct Summary 7-8'!C83</f>
        <v>-0.12857868564652966</v>
      </c>
      <c r="D6276" s="13" t="str">
        <f t="shared" si="97"/>
        <v>Error?</v>
      </c>
      <c r="E6276" s="13" t="s">
        <v>207</v>
      </c>
    </row>
    <row r="6277" spans="1:5" x14ac:dyDescent="0.2">
      <c r="A6277">
        <v>6216</v>
      </c>
      <c r="B6277" s="1221">
        <f>'Acct Summary 7-8'!D83</f>
        <v>-0.11412509940138993</v>
      </c>
      <c r="D6277" s="13" t="str">
        <f t="shared" si="97"/>
        <v>Error?</v>
      </c>
      <c r="E6277" s="13" t="s">
        <v>207</v>
      </c>
    </row>
    <row r="6278" spans="1:5" x14ac:dyDescent="0.2">
      <c r="A6278">
        <v>6217</v>
      </c>
      <c r="B6278" s="1221">
        <f>'Acct Summary 7-8'!E83</f>
        <v>0.57012298166207043</v>
      </c>
      <c r="D6278" s="13" t="str">
        <f t="shared" si="97"/>
        <v>Error?</v>
      </c>
      <c r="E6278" s="13" t="s">
        <v>207</v>
      </c>
    </row>
    <row r="6279" spans="1:5" x14ac:dyDescent="0.2">
      <c r="A6279">
        <v>6218</v>
      </c>
      <c r="B6279" s="1221">
        <f>'Acct Summary 7-8'!F83</f>
        <v>2.9689139314796373E-2</v>
      </c>
      <c r="D6279" s="13" t="str">
        <f t="shared" si="97"/>
        <v>Error?</v>
      </c>
      <c r="E6279" s="13" t="s">
        <v>207</v>
      </c>
    </row>
    <row r="6280" spans="1:5" x14ac:dyDescent="0.2">
      <c r="A6280">
        <v>6219</v>
      </c>
      <c r="B6280" s="1221">
        <f>'Acct Summary 7-8'!G83</f>
        <v>0.22820716007484515</v>
      </c>
      <c r="D6280" s="13" t="str">
        <f t="shared" si="97"/>
        <v>Error?</v>
      </c>
      <c r="E6280" s="13" t="s">
        <v>207</v>
      </c>
    </row>
    <row r="6281" spans="1:5" x14ac:dyDescent="0.2">
      <c r="A6281">
        <v>6220</v>
      </c>
      <c r="B6281" s="1221">
        <f>'Acct Summary 7-8'!H83</f>
        <v>3.2713877720339526E-2</v>
      </c>
      <c r="D6281" s="13" t="str">
        <f t="shared" si="97"/>
        <v>Error?</v>
      </c>
      <c r="E6281" s="13" t="s">
        <v>207</v>
      </c>
    </row>
    <row r="6282" spans="1:5" x14ac:dyDescent="0.2">
      <c r="A6282">
        <v>6221</v>
      </c>
      <c r="B6282" s="1221">
        <f>'Acct Summary 7-8'!I83</f>
        <v>5.259340410374478E-2</v>
      </c>
      <c r="D6282" s="13" t="str">
        <f t="shared" si="97"/>
        <v>Error?</v>
      </c>
      <c r="E6282" s="13" t="s">
        <v>207</v>
      </c>
    </row>
    <row r="6283" spans="1:5" x14ac:dyDescent="0.2">
      <c r="A6283">
        <v>6222</v>
      </c>
      <c r="B6283" s="1221">
        <f>'Acct Summary 7-8'!J83</f>
        <v>0.20205169785376936</v>
      </c>
      <c r="D6283" s="13" t="str">
        <f t="shared" si="97"/>
        <v>Error?</v>
      </c>
      <c r="E6283" s="13" t="s">
        <v>207</v>
      </c>
    </row>
    <row r="6284" spans="1:5" x14ac:dyDescent="0.2">
      <c r="A6284">
        <v>6223</v>
      </c>
      <c r="B6284" s="1221">
        <f>'Acct Summary 7-8'!K83</f>
        <v>2.1751600512163893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1250434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1250434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3718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3718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27605</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311214</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723952</v>
      </c>
      <c r="D6330" s="13" t="str">
        <f t="shared" si="97"/>
        <v>Error?</v>
      </c>
      <c r="E6330" s="13" t="s">
        <v>207</v>
      </c>
    </row>
    <row r="6331" spans="1:5" x14ac:dyDescent="0.2">
      <c r="A6331">
        <v>6270</v>
      </c>
      <c r="B6331" s="1221">
        <f>'Revenues 9-14'!D100</f>
        <v>140301</v>
      </c>
      <c r="D6331" s="13" t="str">
        <f t="shared" si="97"/>
        <v>Error?</v>
      </c>
      <c r="E6331" s="13" t="s">
        <v>207</v>
      </c>
    </row>
    <row r="6332" spans="1:5" x14ac:dyDescent="0.2">
      <c r="A6332">
        <v>6271</v>
      </c>
      <c r="B6332" s="1221">
        <f>'Revenues 9-14'!E100</f>
        <v>339264</v>
      </c>
      <c r="D6332" s="13" t="str">
        <f t="shared" si="97"/>
        <v>Error?</v>
      </c>
      <c r="E6332" s="13" t="s">
        <v>207</v>
      </c>
    </row>
    <row r="6333" spans="1:5" x14ac:dyDescent="0.2">
      <c r="A6333">
        <v>6272</v>
      </c>
      <c r="B6333" s="1221">
        <f>'Revenues 9-14'!F100</f>
        <v>67344</v>
      </c>
      <c r="D6333" s="13" t="str">
        <f t="shared" si="97"/>
        <v>Error?</v>
      </c>
      <c r="E6333" s="13" t="s">
        <v>207</v>
      </c>
    </row>
    <row r="6334" spans="1:5" x14ac:dyDescent="0.2">
      <c r="A6334">
        <v>6273</v>
      </c>
      <c r="B6334" s="1221">
        <f>'Revenues 9-14'!G100</f>
        <v>36697</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28060</v>
      </c>
      <c r="D6336" s="13" t="str">
        <f t="shared" si="98"/>
        <v>Error?</v>
      </c>
      <c r="E6336" s="13" t="s">
        <v>207</v>
      </c>
    </row>
    <row r="6337" spans="1:5" x14ac:dyDescent="0.2">
      <c r="A6337">
        <v>6276</v>
      </c>
      <c r="B6337" s="1221">
        <f>'Revenues 9-14'!J100</f>
        <v>64454</v>
      </c>
      <c r="D6337" s="13" t="str">
        <f t="shared" si="98"/>
        <v>Error?</v>
      </c>
      <c r="E6337" s="13" t="s">
        <v>207</v>
      </c>
    </row>
    <row r="6338" spans="1:5" x14ac:dyDescent="0.2">
      <c r="A6338">
        <v>6277</v>
      </c>
      <c r="B6338" s="1221">
        <f>'Revenues 9-14'!K100</f>
        <v>28060</v>
      </c>
      <c r="D6338" s="13" t="str">
        <f t="shared" si="98"/>
        <v>Error?</v>
      </c>
      <c r="E6338" s="13" t="s">
        <v>207</v>
      </c>
    </row>
    <row r="6339" spans="1:5" x14ac:dyDescent="0.2">
      <c r="A6339">
        <v>6278</v>
      </c>
      <c r="B6339" s="1221">
        <f>'Revenues 9-14'!C101</f>
        <v>74560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450</v>
      </c>
      <c r="D6350" s="13" t="str">
        <f t="shared" si="98"/>
        <v>Error?</v>
      </c>
      <c r="E6350" s="13" t="s">
        <v>207</v>
      </c>
    </row>
    <row r="6351" spans="1:5" x14ac:dyDescent="0.2">
      <c r="A6351">
        <v>6290</v>
      </c>
      <c r="B6351" s="1221">
        <f>'Revenues 9-14'!J108</f>
        <v>64904</v>
      </c>
      <c r="D6351" s="13" t="str">
        <f t="shared" si="98"/>
        <v>Error?</v>
      </c>
      <c r="E6351" s="13" t="s">
        <v>207</v>
      </c>
    </row>
    <row r="6352" spans="1:5" x14ac:dyDescent="0.2">
      <c r="A6352">
        <v>6291</v>
      </c>
      <c r="B6352" s="1221">
        <f>'Revenues 9-14'!J109</f>
        <v>1319056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732241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14639</v>
      </c>
      <c r="D6981" s="13" t="str">
        <f t="shared" si="108"/>
        <v>Error?</v>
      </c>
    </row>
    <row r="6982" spans="1:4" x14ac:dyDescent="0.2">
      <c r="A6982">
        <v>6921</v>
      </c>
      <c r="B6982" s="1221">
        <f>'Expenditures 15-22'!K85</f>
        <v>14639</v>
      </c>
      <c r="D6982" s="13" t="str">
        <f t="shared" si="108"/>
        <v>Error?</v>
      </c>
    </row>
    <row r="6983" spans="1:4" x14ac:dyDescent="0.2">
      <c r="A6983">
        <v>6922</v>
      </c>
      <c r="B6983" s="1221">
        <f>'Expenditures 15-22'!H86</f>
        <v>1814724</v>
      </c>
      <c r="D6983" s="13" t="str">
        <f t="shared" si="108"/>
        <v>Error?</v>
      </c>
    </row>
    <row r="6984" spans="1:4" x14ac:dyDescent="0.2">
      <c r="A6984">
        <v>6923</v>
      </c>
      <c r="B6984" s="1221">
        <f>'Expenditures 15-22'!K86</f>
        <v>1814724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1829363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994603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1319056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35121</v>
      </c>
      <c r="D7093" s="13" t="str">
        <f t="shared" si="109"/>
        <v>Error?</v>
      </c>
    </row>
    <row r="7094" spans="1:4" x14ac:dyDescent="0.2">
      <c r="A7094">
        <v>7033</v>
      </c>
      <c r="B7094" s="1221">
        <f>'Expenditures 15-22'!K248</f>
        <v>35121</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184883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184883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163111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163111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236185</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236185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232495</v>
      </c>
      <c r="D7172" s="13" t="str">
        <f t="shared" si="111"/>
        <v>Error?</v>
      </c>
    </row>
    <row r="7173" spans="1:4" x14ac:dyDescent="0.2">
      <c r="A7173">
        <v>7112</v>
      </c>
      <c r="B7173" s="1221">
        <f>'Expenditures 15-22'!D318</f>
        <v>36226</v>
      </c>
      <c r="D7173" s="13" t="str">
        <f t="shared" si="111"/>
        <v>Error?</v>
      </c>
    </row>
    <row r="7174" spans="1:4" x14ac:dyDescent="0.2">
      <c r="A7174">
        <v>7113</v>
      </c>
      <c r="B7174" s="1221">
        <f>'Expenditures 15-22'!E318</f>
        <v>12856</v>
      </c>
      <c r="D7174" s="13" t="str">
        <f t="shared" si="111"/>
        <v>Error?</v>
      </c>
    </row>
    <row r="7175" spans="1:4" x14ac:dyDescent="0.2">
      <c r="A7175">
        <v>7114</v>
      </c>
      <c r="B7175" s="1221">
        <f>'Expenditures 15-22'!F318</f>
        <v>17847</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299424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111000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111000</v>
      </c>
      <c r="D7198" s="13" t="str">
        <f t="shared" si="111"/>
        <v>Error?</v>
      </c>
    </row>
    <row r="7199" spans="1:4" x14ac:dyDescent="0.2">
      <c r="A7199">
        <v>7138</v>
      </c>
      <c r="B7199" s="1221">
        <f>'Expenditures 15-22'!C323</f>
        <v>232495</v>
      </c>
      <c r="D7199" s="13" t="str">
        <f t="shared" si="111"/>
        <v>Error?</v>
      </c>
    </row>
    <row r="7200" spans="1:4" x14ac:dyDescent="0.2">
      <c r="A7200">
        <v>7139</v>
      </c>
      <c r="B7200" s="1221">
        <f>'Expenditures 15-22'!D323</f>
        <v>36226</v>
      </c>
      <c r="D7200" s="13" t="str">
        <f t="shared" si="111"/>
        <v>Error?</v>
      </c>
    </row>
    <row r="7201" spans="1:4" x14ac:dyDescent="0.2">
      <c r="A7201">
        <v>7140</v>
      </c>
      <c r="B7201" s="1221">
        <f>'Expenditures 15-22'!E323</f>
        <v>708035</v>
      </c>
      <c r="D7201" s="13" t="str">
        <f t="shared" si="111"/>
        <v>Error?</v>
      </c>
    </row>
    <row r="7202" spans="1:4" x14ac:dyDescent="0.2">
      <c r="A7202">
        <v>7141</v>
      </c>
      <c r="B7202" s="1221">
        <f>'Expenditures 15-22'!F323</f>
        <v>17847</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994603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232495</v>
      </c>
      <c r="D7216" s="13" t="str">
        <f t="shared" si="111"/>
        <v>Error?</v>
      </c>
    </row>
    <row r="7217" spans="1:4" x14ac:dyDescent="0.2">
      <c r="A7217">
        <v>7156</v>
      </c>
      <c r="B7217" s="1221">
        <f>'Expenditures 15-22'!D331</f>
        <v>36226</v>
      </c>
      <c r="D7217" s="13" t="str">
        <f t="shared" si="111"/>
        <v>Error?</v>
      </c>
    </row>
    <row r="7218" spans="1:4" x14ac:dyDescent="0.2">
      <c r="A7218">
        <v>7157</v>
      </c>
      <c r="B7218" s="1221">
        <f>'Expenditures 15-22'!E331</f>
        <v>708035</v>
      </c>
      <c r="D7218" s="13" t="str">
        <f t="shared" si="111"/>
        <v>Error?</v>
      </c>
    </row>
    <row r="7219" spans="1:4" x14ac:dyDescent="0.2">
      <c r="A7219">
        <v>7158</v>
      </c>
      <c r="B7219" s="1221">
        <f>'Expenditures 15-22'!F331</f>
        <v>17847</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994603</v>
      </c>
      <c r="D7224" s="13" t="str">
        <f t="shared" si="111"/>
        <v>Error?</v>
      </c>
    </row>
    <row r="7225" spans="1:4" x14ac:dyDescent="0.2">
      <c r="A7225">
        <v>7164</v>
      </c>
      <c r="B7225" s="1221">
        <f>'Expenditures 15-22'!K332</f>
        <v>324453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559574</v>
      </c>
      <c r="D7263" s="13" t="str">
        <f t="shared" si="112"/>
        <v>Error?</v>
      </c>
    </row>
    <row r="7264" spans="1:4" x14ac:dyDescent="0.2">
      <c r="A7264">
        <f t="shared" si="113"/>
        <v>7203</v>
      </c>
      <c r="B7264" s="1221">
        <f>'Expenditures 15-22'!D17</f>
        <v>161103</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11564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5855792</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5855792</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5855792</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74560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71515</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146075</v>
      </c>
      <c r="D7719" s="13" t="str">
        <f t="shared" si="126"/>
        <v>Error?</v>
      </c>
      <c r="E7719" s="13" t="s">
        <v>967</v>
      </c>
    </row>
    <row r="7720" spans="1:6" x14ac:dyDescent="0.2">
      <c r="A7720">
        <v>7659</v>
      </c>
      <c r="B7720" s="1221">
        <f>'Rest Tax Levies-Tort Im 26'!H14</f>
        <v>229265</v>
      </c>
      <c r="D7720" s="13" t="str">
        <f t="shared" si="126"/>
        <v>Error?</v>
      </c>
      <c r="E7720" s="13" t="s">
        <v>967</v>
      </c>
    </row>
    <row r="7721" spans="1:6" x14ac:dyDescent="0.2">
      <c r="A7721">
        <v>7660</v>
      </c>
      <c r="B7721" s="1221">
        <f>'Rest Tax Levies-Tort Im 26'!K14</f>
        <v>146075</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4d435f69-8686-490b-bd6d-b153bf22ab50"/>
    <ds:schemaRef ds:uri="http://schemas.microsoft.com/office/infopath/2007/PartnerControls"/>
    <ds:schemaRef ds:uri="http://purl.org/dc/terms/"/>
    <ds:schemaRef ds:uri="http://schemas.microsoft.com/office/2006/documentManagement/types"/>
    <ds:schemaRef ds:uri="http://purl.org/dc/elements/1.1/"/>
    <ds:schemaRef ds:uri="http://purl.org/dc/dcmitype/"/>
    <ds:schemaRef ds:uri="http://www.w3.org/XML/1998/namespace"/>
    <ds:schemaRef ds:uri="http://schemas.microsoft.com/sharepoint/v3"/>
    <ds:schemaRef ds:uri="6ce3111e-7420-4802-b50a-75d4e9a0b980"/>
    <ds:schemaRef ds:uri="http://schemas.microsoft.com/office/2006/metadata/properties"/>
    <ds:schemaRef ds:uri="http://schemas.openxmlformats.org/package/2006/metadata/core-properties"/>
    <ds:schemaRef ds:uri="d21dc803-237d-4c68-8692-8d731fd29118"/>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2017-10-10T20:03:56Z</cp:lastPrinted>
  <dcterms:created xsi:type="dcterms:W3CDTF">2003-10-29T19:06:34Z</dcterms:created>
  <dcterms:modified xsi:type="dcterms:W3CDTF">2017-10-31T18:13:33Z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